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7650" yWindow="-15" windowWidth="7680" windowHeight="8655" tabRatio="595"/>
  </bookViews>
  <sheets>
    <sheet name="06.01" sheetId="6" r:id="rId1"/>
    <sheet name="06.02" sheetId="7" r:id="rId2"/>
    <sheet name="06.03-04" sheetId="8" r:id="rId3"/>
    <sheet name="06.05-06" sheetId="9" r:id="rId4"/>
    <sheet name="06.07-08" sheetId="5" r:id="rId5"/>
  </sheets>
  <externalReferences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E26" i="5" l="1"/>
  <c r="F26" i="5"/>
  <c r="G26" i="5"/>
  <c r="H26" i="5"/>
  <c r="I26" i="5"/>
  <c r="J26" i="5"/>
  <c r="E27" i="5"/>
  <c r="F27" i="5"/>
  <c r="G27" i="5"/>
  <c r="H27" i="5"/>
  <c r="I27" i="5"/>
  <c r="J27" i="5"/>
  <c r="E28" i="5"/>
  <c r="F28" i="5"/>
  <c r="G28" i="5"/>
  <c r="H28" i="5"/>
  <c r="I28" i="5"/>
  <c r="J28" i="5"/>
  <c r="E29" i="5"/>
  <c r="F29" i="5"/>
  <c r="G29" i="5"/>
  <c r="H29" i="5"/>
  <c r="I29" i="5"/>
  <c r="J29" i="5"/>
  <c r="E30" i="5"/>
  <c r="F30" i="5"/>
  <c r="G30" i="5"/>
  <c r="H30" i="5"/>
  <c r="I30" i="5"/>
  <c r="J30" i="5"/>
  <c r="E31" i="5"/>
  <c r="F31" i="5"/>
  <c r="G31" i="5"/>
  <c r="H31" i="5"/>
  <c r="I31" i="5"/>
  <c r="J31" i="5"/>
  <c r="E32" i="5"/>
  <c r="F32" i="5"/>
  <c r="G32" i="5"/>
  <c r="H32" i="5"/>
  <c r="I32" i="5"/>
  <c r="J32" i="5"/>
  <c r="F25" i="5"/>
  <c r="G25" i="5"/>
  <c r="H25" i="5"/>
  <c r="I25" i="5"/>
  <c r="J25" i="5"/>
  <c r="E25" i="5"/>
  <c r="B26" i="5"/>
  <c r="C26" i="5"/>
  <c r="B27" i="5"/>
  <c r="C27" i="5"/>
  <c r="B28" i="5"/>
  <c r="C28" i="5"/>
  <c r="B29" i="5"/>
  <c r="C29" i="5"/>
  <c r="B30" i="5"/>
  <c r="C30" i="5"/>
  <c r="B31" i="5"/>
  <c r="C31" i="5"/>
  <c r="B32" i="5"/>
  <c r="C32" i="5"/>
  <c r="C25" i="5"/>
  <c r="B25" i="5"/>
  <c r="E8" i="5"/>
  <c r="F8" i="5"/>
  <c r="G8" i="5"/>
  <c r="H8" i="5"/>
  <c r="I8" i="5"/>
  <c r="J8" i="5"/>
  <c r="E9" i="5"/>
  <c r="F9" i="5"/>
  <c r="G9" i="5"/>
  <c r="H9" i="5"/>
  <c r="I9" i="5"/>
  <c r="J9" i="5"/>
  <c r="E10" i="5"/>
  <c r="F10" i="5"/>
  <c r="G10" i="5"/>
  <c r="H10" i="5"/>
  <c r="I10" i="5"/>
  <c r="J10" i="5"/>
  <c r="E11" i="5"/>
  <c r="F11" i="5"/>
  <c r="G11" i="5"/>
  <c r="H11" i="5"/>
  <c r="I11" i="5"/>
  <c r="J11" i="5"/>
  <c r="E12" i="5"/>
  <c r="F12" i="5"/>
  <c r="G12" i="5"/>
  <c r="H12" i="5"/>
  <c r="I12" i="5"/>
  <c r="J12" i="5"/>
  <c r="E13" i="5"/>
  <c r="F13" i="5"/>
  <c r="G13" i="5"/>
  <c r="H13" i="5"/>
  <c r="I13" i="5"/>
  <c r="J13" i="5"/>
  <c r="E14" i="5"/>
  <c r="F14" i="5"/>
  <c r="G14" i="5"/>
  <c r="H14" i="5"/>
  <c r="I14" i="5"/>
  <c r="J14" i="5"/>
  <c r="F7" i="5"/>
  <c r="G7" i="5"/>
  <c r="H7" i="5"/>
  <c r="I7" i="5"/>
  <c r="J7" i="5"/>
  <c r="E7" i="5"/>
  <c r="B8" i="5"/>
  <c r="C8" i="5"/>
  <c r="B9" i="5"/>
  <c r="C9" i="5"/>
  <c r="B10" i="5"/>
  <c r="C10" i="5"/>
  <c r="B11" i="5"/>
  <c r="C11" i="5"/>
  <c r="B12" i="5"/>
  <c r="C12" i="5"/>
  <c r="B13" i="5"/>
  <c r="C13" i="5"/>
  <c r="B14" i="5"/>
  <c r="C14" i="5"/>
  <c r="C7" i="5"/>
  <c r="B7" i="5"/>
  <c r="E25" i="9"/>
  <c r="F25" i="9"/>
  <c r="G25" i="9"/>
  <c r="H25" i="9"/>
  <c r="I25" i="9"/>
  <c r="J25" i="9"/>
  <c r="E26" i="9"/>
  <c r="F26" i="9"/>
  <c r="G26" i="9"/>
  <c r="H26" i="9"/>
  <c r="I26" i="9"/>
  <c r="J26" i="9"/>
  <c r="E27" i="9"/>
  <c r="F27" i="9"/>
  <c r="G27" i="9"/>
  <c r="H27" i="9"/>
  <c r="I27" i="9"/>
  <c r="J27" i="9"/>
  <c r="E28" i="9"/>
  <c r="F28" i="9"/>
  <c r="G28" i="9"/>
  <c r="H28" i="9"/>
  <c r="I28" i="9"/>
  <c r="J28" i="9"/>
  <c r="E29" i="9"/>
  <c r="F29" i="9"/>
  <c r="G29" i="9"/>
  <c r="H29" i="9"/>
  <c r="I29" i="9"/>
  <c r="J29" i="9"/>
  <c r="E30" i="9"/>
  <c r="F30" i="9"/>
  <c r="G30" i="9"/>
  <c r="H30" i="9"/>
  <c r="I30" i="9"/>
  <c r="J30" i="9"/>
  <c r="E31" i="9"/>
  <c r="F31" i="9"/>
  <c r="G31" i="9"/>
  <c r="H31" i="9"/>
  <c r="I31" i="9"/>
  <c r="J31" i="9"/>
  <c r="F24" i="9"/>
  <c r="G24" i="9"/>
  <c r="H24" i="9"/>
  <c r="I24" i="9"/>
  <c r="J24" i="9"/>
  <c r="E24" i="9"/>
  <c r="B25" i="9"/>
  <c r="C25" i="9"/>
  <c r="B26" i="9"/>
  <c r="C26" i="9"/>
  <c r="B27" i="9"/>
  <c r="C27" i="9"/>
  <c r="B28" i="9"/>
  <c r="C28" i="9"/>
  <c r="B29" i="9"/>
  <c r="C29" i="9"/>
  <c r="B30" i="9"/>
  <c r="C30" i="9"/>
  <c r="B31" i="9"/>
  <c r="C31" i="9"/>
  <c r="C24" i="9"/>
  <c r="B24" i="9"/>
  <c r="E7" i="9"/>
  <c r="F7" i="9"/>
  <c r="G7" i="9"/>
  <c r="H7" i="9"/>
  <c r="I7" i="9"/>
  <c r="J7" i="9"/>
  <c r="E8" i="9"/>
  <c r="F8" i="9"/>
  <c r="G8" i="9"/>
  <c r="H8" i="9"/>
  <c r="I8" i="9"/>
  <c r="J8" i="9"/>
  <c r="E9" i="9"/>
  <c r="F9" i="9"/>
  <c r="G9" i="9"/>
  <c r="H9" i="9"/>
  <c r="I9" i="9"/>
  <c r="J9" i="9"/>
  <c r="E10" i="9"/>
  <c r="F10" i="9"/>
  <c r="G10" i="9"/>
  <c r="H10" i="9"/>
  <c r="I10" i="9"/>
  <c r="J10" i="9"/>
  <c r="E11" i="9"/>
  <c r="F11" i="9"/>
  <c r="G11" i="9"/>
  <c r="H11" i="9"/>
  <c r="I11" i="9"/>
  <c r="J11" i="9"/>
  <c r="E12" i="9"/>
  <c r="F12" i="9"/>
  <c r="G12" i="9"/>
  <c r="H12" i="9"/>
  <c r="I12" i="9"/>
  <c r="J12" i="9"/>
  <c r="E13" i="9"/>
  <c r="F13" i="9"/>
  <c r="G13" i="9"/>
  <c r="H13" i="9"/>
  <c r="I13" i="9"/>
  <c r="J13" i="9"/>
  <c r="F6" i="9"/>
  <c r="G6" i="9"/>
  <c r="H6" i="9"/>
  <c r="I6" i="9"/>
  <c r="J6" i="9"/>
  <c r="E6" i="9"/>
  <c r="B7" i="9"/>
  <c r="C7" i="9"/>
  <c r="B8" i="9"/>
  <c r="C8" i="9"/>
  <c r="B9" i="9"/>
  <c r="C9" i="9"/>
  <c r="B10" i="9"/>
  <c r="C10" i="9"/>
  <c r="B11" i="9"/>
  <c r="C11" i="9"/>
  <c r="B12" i="9"/>
  <c r="C12" i="9"/>
  <c r="B13" i="9"/>
  <c r="C13" i="9"/>
  <c r="C6" i="9"/>
  <c r="B6" i="9"/>
  <c r="E26" i="8"/>
  <c r="F26" i="8"/>
  <c r="G26" i="8"/>
  <c r="H26" i="8"/>
  <c r="I26" i="8"/>
  <c r="J26" i="8"/>
  <c r="E27" i="8"/>
  <c r="F27" i="8"/>
  <c r="G27" i="8"/>
  <c r="H27" i="8"/>
  <c r="I27" i="8"/>
  <c r="J27" i="8"/>
  <c r="E28" i="8"/>
  <c r="F28" i="8"/>
  <c r="G28" i="8"/>
  <c r="H28" i="8"/>
  <c r="I28" i="8"/>
  <c r="J28" i="8"/>
  <c r="E29" i="8"/>
  <c r="F29" i="8"/>
  <c r="G29" i="8"/>
  <c r="H29" i="8"/>
  <c r="I29" i="8"/>
  <c r="J29" i="8"/>
  <c r="E30" i="8"/>
  <c r="F30" i="8"/>
  <c r="G30" i="8"/>
  <c r="H30" i="8"/>
  <c r="I30" i="8"/>
  <c r="J30" i="8"/>
  <c r="E31" i="8"/>
  <c r="F31" i="8"/>
  <c r="G31" i="8"/>
  <c r="H31" i="8"/>
  <c r="I31" i="8"/>
  <c r="J31" i="8"/>
  <c r="E32" i="8"/>
  <c r="F32" i="8"/>
  <c r="G32" i="8"/>
  <c r="H32" i="8"/>
  <c r="I32" i="8"/>
  <c r="J32" i="8"/>
  <c r="F25" i="8"/>
  <c r="G25" i="8"/>
  <c r="H25" i="8"/>
  <c r="I25" i="8"/>
  <c r="J25" i="8"/>
  <c r="E25" i="8"/>
  <c r="B26" i="8"/>
  <c r="C26" i="8"/>
  <c r="B27" i="8"/>
  <c r="C27" i="8"/>
  <c r="B28" i="8"/>
  <c r="C28" i="8"/>
  <c r="B29" i="8"/>
  <c r="C29" i="8"/>
  <c r="B30" i="8"/>
  <c r="C30" i="8"/>
  <c r="B31" i="8"/>
  <c r="C31" i="8"/>
  <c r="B32" i="8"/>
  <c r="C32" i="8"/>
  <c r="C25" i="8"/>
  <c r="B25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AH7" i="8"/>
  <c r="AI7" i="8"/>
  <c r="AJ7" i="8"/>
  <c r="AK7" i="8"/>
  <c r="AL7" i="8"/>
  <c r="AM7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AM9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X10" i="8"/>
  <c r="Y10" i="8"/>
  <c r="Z10" i="8"/>
  <c r="AA10" i="8"/>
  <c r="AB10" i="8"/>
  <c r="AC10" i="8"/>
  <c r="AD10" i="8"/>
  <c r="AE10" i="8"/>
  <c r="AF10" i="8"/>
  <c r="AG10" i="8"/>
  <c r="AH10" i="8"/>
  <c r="AI10" i="8"/>
  <c r="AJ10" i="8"/>
  <c r="AK10" i="8"/>
  <c r="AL10" i="8"/>
  <c r="AM10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AL11" i="8"/>
  <c r="AM11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AL12" i="8"/>
  <c r="AM12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AB13" i="8"/>
  <c r="AC13" i="8"/>
  <c r="AD13" i="8"/>
  <c r="AE13" i="8"/>
  <c r="AF13" i="8"/>
  <c r="AG13" i="8"/>
  <c r="AH13" i="8"/>
  <c r="AI13" i="8"/>
  <c r="AJ13" i="8"/>
  <c r="AK13" i="8"/>
  <c r="AL13" i="8"/>
  <c r="AM13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AL14" i="8"/>
  <c r="AM14" i="8"/>
  <c r="G8" i="8"/>
  <c r="G9" i="8"/>
  <c r="G10" i="8"/>
  <c r="G11" i="8"/>
  <c r="G12" i="8"/>
  <c r="G13" i="8"/>
  <c r="G14" i="8"/>
  <c r="G7" i="8"/>
  <c r="F8" i="8"/>
  <c r="F9" i="8"/>
  <c r="F10" i="8"/>
  <c r="F11" i="8"/>
  <c r="F12" i="8"/>
  <c r="F13" i="8"/>
  <c r="F14" i="8"/>
  <c r="F7" i="8"/>
  <c r="E8" i="8"/>
  <c r="E9" i="8"/>
  <c r="E10" i="8"/>
  <c r="E11" i="8"/>
  <c r="E12" i="8"/>
  <c r="E13" i="8"/>
  <c r="E14" i="8"/>
  <c r="E7" i="8"/>
  <c r="C8" i="8"/>
  <c r="C9" i="8"/>
  <c r="C10" i="8"/>
  <c r="C11" i="8"/>
  <c r="C12" i="8"/>
  <c r="C13" i="8"/>
  <c r="C14" i="8"/>
  <c r="C7" i="8"/>
  <c r="B8" i="8"/>
  <c r="B9" i="8"/>
  <c r="B10" i="8"/>
  <c r="B11" i="8"/>
  <c r="B12" i="8"/>
  <c r="B13" i="8"/>
  <c r="B14" i="8"/>
  <c r="B7" i="8"/>
  <c r="C8" i="7"/>
  <c r="D8" i="7"/>
  <c r="E8" i="7"/>
  <c r="F8" i="7"/>
  <c r="G8" i="7"/>
  <c r="H8" i="7"/>
  <c r="C9" i="7"/>
  <c r="D9" i="7"/>
  <c r="E9" i="7"/>
  <c r="F9" i="7"/>
  <c r="G9" i="7"/>
  <c r="H9" i="7"/>
  <c r="C10" i="7"/>
  <c r="D10" i="7"/>
  <c r="E10" i="7"/>
  <c r="F10" i="7"/>
  <c r="G10" i="7"/>
  <c r="H10" i="7"/>
  <c r="C11" i="7"/>
  <c r="D11" i="7"/>
  <c r="E11" i="7"/>
  <c r="F11" i="7"/>
  <c r="G11" i="7"/>
  <c r="H11" i="7"/>
  <c r="C12" i="7"/>
  <c r="D12" i="7"/>
  <c r="E12" i="7"/>
  <c r="F12" i="7"/>
  <c r="G12" i="7"/>
  <c r="H12" i="7"/>
  <c r="C13" i="7"/>
  <c r="D13" i="7"/>
  <c r="E13" i="7"/>
  <c r="F13" i="7"/>
  <c r="G13" i="7"/>
  <c r="H13" i="7"/>
  <c r="C14" i="7"/>
  <c r="D14" i="7"/>
  <c r="E14" i="7"/>
  <c r="F14" i="7"/>
  <c r="G14" i="7"/>
  <c r="H14" i="7"/>
  <c r="C15" i="7"/>
  <c r="D15" i="7"/>
  <c r="E15" i="7"/>
  <c r="F15" i="7"/>
  <c r="G15" i="7"/>
  <c r="H15" i="7"/>
  <c r="C16" i="7"/>
  <c r="D16" i="7"/>
  <c r="E16" i="7"/>
  <c r="F16" i="7"/>
  <c r="G16" i="7"/>
  <c r="H16" i="7"/>
  <c r="C17" i="7"/>
  <c r="D17" i="7"/>
  <c r="E17" i="7"/>
  <c r="F17" i="7"/>
  <c r="G17" i="7"/>
  <c r="H17" i="7"/>
  <c r="C18" i="7"/>
  <c r="D18" i="7"/>
  <c r="E18" i="7"/>
  <c r="F18" i="7"/>
  <c r="G18" i="7"/>
  <c r="H18" i="7"/>
  <c r="C19" i="7"/>
  <c r="D19" i="7"/>
  <c r="E19" i="7"/>
  <c r="F19" i="7"/>
  <c r="G19" i="7"/>
  <c r="H19" i="7"/>
  <c r="C20" i="7"/>
  <c r="D20" i="7"/>
  <c r="E20" i="7"/>
  <c r="F20" i="7"/>
  <c r="G20" i="7"/>
  <c r="H20" i="7"/>
  <c r="C21" i="7"/>
  <c r="D21" i="7"/>
  <c r="E21" i="7"/>
  <c r="F21" i="7"/>
  <c r="G21" i="7"/>
  <c r="H21" i="7"/>
  <c r="C22" i="7"/>
  <c r="D22" i="7"/>
  <c r="E22" i="7"/>
  <c r="F22" i="7"/>
  <c r="G22" i="7"/>
  <c r="H22" i="7"/>
  <c r="C23" i="7"/>
  <c r="D23" i="7"/>
  <c r="E23" i="7"/>
  <c r="F23" i="7"/>
  <c r="G23" i="7"/>
  <c r="H23" i="7"/>
  <c r="C24" i="7"/>
  <c r="D24" i="7"/>
  <c r="E24" i="7"/>
  <c r="F24" i="7"/>
  <c r="G24" i="7"/>
  <c r="H24" i="7"/>
  <c r="C25" i="7"/>
  <c r="D25" i="7"/>
  <c r="E25" i="7"/>
  <c r="F25" i="7"/>
  <c r="G25" i="7"/>
  <c r="H25" i="7"/>
  <c r="C26" i="7"/>
  <c r="D26" i="7"/>
  <c r="E26" i="7"/>
  <c r="F26" i="7"/>
  <c r="G26" i="7"/>
  <c r="H26" i="7"/>
  <c r="C27" i="7"/>
  <c r="D27" i="7"/>
  <c r="E27" i="7"/>
  <c r="F27" i="7"/>
  <c r="G27" i="7"/>
  <c r="H27" i="7"/>
  <c r="C28" i="7"/>
  <c r="D28" i="7"/>
  <c r="E28" i="7"/>
  <c r="F28" i="7"/>
  <c r="G28" i="7"/>
  <c r="H28" i="7"/>
  <c r="C29" i="7"/>
  <c r="D29" i="7"/>
  <c r="E29" i="7"/>
  <c r="F29" i="7"/>
  <c r="G29" i="7"/>
  <c r="H29" i="7"/>
  <c r="C30" i="7"/>
  <c r="D30" i="7"/>
  <c r="E30" i="7"/>
  <c r="F30" i="7"/>
  <c r="G30" i="7"/>
  <c r="H30" i="7"/>
  <c r="C31" i="7"/>
  <c r="D31" i="7"/>
  <c r="E31" i="7"/>
  <c r="F31" i="7"/>
  <c r="G31" i="7"/>
  <c r="H31" i="7"/>
  <c r="C32" i="7"/>
  <c r="D32" i="7"/>
  <c r="E32" i="7"/>
  <c r="F32" i="7"/>
  <c r="G32" i="7"/>
  <c r="H32" i="7"/>
  <c r="C33" i="7"/>
  <c r="D33" i="7"/>
  <c r="E33" i="7"/>
  <c r="F33" i="7"/>
  <c r="G33" i="7"/>
  <c r="H33" i="7"/>
  <c r="C34" i="7"/>
  <c r="D34" i="7"/>
  <c r="E34" i="7"/>
  <c r="F34" i="7"/>
  <c r="G34" i="7"/>
  <c r="H34" i="7"/>
  <c r="C35" i="7"/>
  <c r="D35" i="7"/>
  <c r="E35" i="7"/>
  <c r="F35" i="7"/>
  <c r="G35" i="7"/>
  <c r="H35" i="7"/>
  <c r="C36" i="7"/>
  <c r="D36" i="7"/>
  <c r="E36" i="7"/>
  <c r="F36" i="7"/>
  <c r="G36" i="7"/>
  <c r="H36" i="7"/>
  <c r="C37" i="7"/>
  <c r="D37" i="7"/>
  <c r="E37" i="7"/>
  <c r="F37" i="7"/>
  <c r="G37" i="7"/>
  <c r="H37" i="7"/>
  <c r="C38" i="7"/>
  <c r="D38" i="7"/>
  <c r="E38" i="7"/>
  <c r="F38" i="7"/>
  <c r="G38" i="7"/>
  <c r="H38" i="7"/>
  <c r="C39" i="7"/>
  <c r="D39" i="7"/>
  <c r="E39" i="7"/>
  <c r="F39" i="7"/>
  <c r="G39" i="7"/>
  <c r="H39" i="7"/>
  <c r="C40" i="7"/>
  <c r="D40" i="7"/>
  <c r="E40" i="7"/>
  <c r="F40" i="7"/>
  <c r="G40" i="7"/>
  <c r="H40" i="7"/>
  <c r="C41" i="7"/>
  <c r="D41" i="7"/>
  <c r="E41" i="7"/>
  <c r="F41" i="7"/>
  <c r="G41" i="7"/>
  <c r="H41" i="7"/>
  <c r="C42" i="7"/>
  <c r="D42" i="7"/>
  <c r="E42" i="7"/>
  <c r="F42" i="7"/>
  <c r="G42" i="7"/>
  <c r="H42" i="7"/>
  <c r="C43" i="7"/>
  <c r="D43" i="7"/>
  <c r="E43" i="7"/>
  <c r="F43" i="7"/>
  <c r="G43" i="7"/>
  <c r="H43" i="7"/>
  <c r="D7" i="7"/>
  <c r="E7" i="7"/>
  <c r="F7" i="7"/>
  <c r="G7" i="7"/>
  <c r="H7" i="7"/>
  <c r="C7" i="7"/>
  <c r="C43" i="6"/>
  <c r="D43" i="6"/>
  <c r="E43" i="6"/>
  <c r="F43" i="6"/>
  <c r="G43" i="6"/>
  <c r="H43" i="6"/>
  <c r="C8" i="6"/>
  <c r="D8" i="6"/>
  <c r="E8" i="6"/>
  <c r="F8" i="6"/>
  <c r="G8" i="6"/>
  <c r="H8" i="6"/>
  <c r="C9" i="6"/>
  <c r="D9" i="6"/>
  <c r="E9" i="6"/>
  <c r="F9" i="6"/>
  <c r="G9" i="6"/>
  <c r="H9" i="6"/>
  <c r="C10" i="6"/>
  <c r="D10" i="6"/>
  <c r="E10" i="6"/>
  <c r="F10" i="6"/>
  <c r="G10" i="6"/>
  <c r="H10" i="6"/>
  <c r="C11" i="6"/>
  <c r="D11" i="6"/>
  <c r="E11" i="6"/>
  <c r="F11" i="6"/>
  <c r="G11" i="6"/>
  <c r="H11" i="6"/>
  <c r="C12" i="6"/>
  <c r="D12" i="6"/>
  <c r="E12" i="6"/>
  <c r="F12" i="6"/>
  <c r="G12" i="6"/>
  <c r="H12" i="6"/>
  <c r="C13" i="6"/>
  <c r="D13" i="6"/>
  <c r="E13" i="6"/>
  <c r="F13" i="6"/>
  <c r="G13" i="6"/>
  <c r="H13" i="6"/>
  <c r="C14" i="6"/>
  <c r="D14" i="6"/>
  <c r="E14" i="6"/>
  <c r="F14" i="6"/>
  <c r="G14" i="6"/>
  <c r="H14" i="6"/>
  <c r="C15" i="6"/>
  <c r="D15" i="6"/>
  <c r="E15" i="6"/>
  <c r="F15" i="6"/>
  <c r="G15" i="6"/>
  <c r="H15" i="6"/>
  <c r="C16" i="6"/>
  <c r="D16" i="6"/>
  <c r="E16" i="6"/>
  <c r="F16" i="6"/>
  <c r="G16" i="6"/>
  <c r="H16" i="6"/>
  <c r="C17" i="6"/>
  <c r="D17" i="6"/>
  <c r="E17" i="6"/>
  <c r="F17" i="6"/>
  <c r="G17" i="6"/>
  <c r="H17" i="6"/>
  <c r="C18" i="6"/>
  <c r="D18" i="6"/>
  <c r="E18" i="6"/>
  <c r="F18" i="6"/>
  <c r="G18" i="6"/>
  <c r="H18" i="6"/>
  <c r="C19" i="6"/>
  <c r="D19" i="6"/>
  <c r="E19" i="6"/>
  <c r="F19" i="6"/>
  <c r="G19" i="6"/>
  <c r="H19" i="6"/>
  <c r="C20" i="6"/>
  <c r="D20" i="6"/>
  <c r="E20" i="6"/>
  <c r="F20" i="6"/>
  <c r="G20" i="6"/>
  <c r="H20" i="6"/>
  <c r="C21" i="6"/>
  <c r="D21" i="6"/>
  <c r="E21" i="6"/>
  <c r="F21" i="6"/>
  <c r="G21" i="6"/>
  <c r="H21" i="6"/>
  <c r="C22" i="6"/>
  <c r="D22" i="6"/>
  <c r="E22" i="6"/>
  <c r="F22" i="6"/>
  <c r="G22" i="6"/>
  <c r="H22" i="6"/>
  <c r="C23" i="6"/>
  <c r="D23" i="6"/>
  <c r="E23" i="6"/>
  <c r="F23" i="6"/>
  <c r="G23" i="6"/>
  <c r="H23" i="6"/>
  <c r="C24" i="6"/>
  <c r="D24" i="6"/>
  <c r="E24" i="6"/>
  <c r="F24" i="6"/>
  <c r="G24" i="6"/>
  <c r="H24" i="6"/>
  <c r="C25" i="6"/>
  <c r="D25" i="6"/>
  <c r="E25" i="6"/>
  <c r="F25" i="6"/>
  <c r="G25" i="6"/>
  <c r="H25" i="6"/>
  <c r="C26" i="6"/>
  <c r="D26" i="6"/>
  <c r="E26" i="6"/>
  <c r="F26" i="6"/>
  <c r="G26" i="6"/>
  <c r="H26" i="6"/>
  <c r="C27" i="6"/>
  <c r="D27" i="6"/>
  <c r="E27" i="6"/>
  <c r="F27" i="6"/>
  <c r="G27" i="6"/>
  <c r="H27" i="6"/>
  <c r="C28" i="6"/>
  <c r="D28" i="6"/>
  <c r="E28" i="6"/>
  <c r="F28" i="6"/>
  <c r="G28" i="6"/>
  <c r="H28" i="6"/>
  <c r="C29" i="6"/>
  <c r="D29" i="6"/>
  <c r="E29" i="6"/>
  <c r="F29" i="6"/>
  <c r="G29" i="6"/>
  <c r="H29" i="6"/>
  <c r="C30" i="6"/>
  <c r="D30" i="6"/>
  <c r="E30" i="6"/>
  <c r="F30" i="6"/>
  <c r="G30" i="6"/>
  <c r="H30" i="6"/>
  <c r="C31" i="6"/>
  <c r="D31" i="6"/>
  <c r="E31" i="6"/>
  <c r="F31" i="6"/>
  <c r="G31" i="6"/>
  <c r="H31" i="6"/>
  <c r="C32" i="6"/>
  <c r="D32" i="6"/>
  <c r="E32" i="6"/>
  <c r="F32" i="6"/>
  <c r="G32" i="6"/>
  <c r="H32" i="6"/>
  <c r="C33" i="6"/>
  <c r="D33" i="6"/>
  <c r="E33" i="6"/>
  <c r="F33" i="6"/>
  <c r="G33" i="6"/>
  <c r="H33" i="6"/>
  <c r="C34" i="6"/>
  <c r="D34" i="6"/>
  <c r="E34" i="6"/>
  <c r="F34" i="6"/>
  <c r="G34" i="6"/>
  <c r="H34" i="6"/>
  <c r="C35" i="6"/>
  <c r="D35" i="6"/>
  <c r="E35" i="6"/>
  <c r="F35" i="6"/>
  <c r="G35" i="6"/>
  <c r="H35" i="6"/>
  <c r="C36" i="6"/>
  <c r="D36" i="6"/>
  <c r="E36" i="6"/>
  <c r="F36" i="6"/>
  <c r="G36" i="6"/>
  <c r="H36" i="6"/>
  <c r="C37" i="6"/>
  <c r="D37" i="6"/>
  <c r="E37" i="6"/>
  <c r="F37" i="6"/>
  <c r="G37" i="6"/>
  <c r="H37" i="6"/>
  <c r="C38" i="6"/>
  <c r="D38" i="6"/>
  <c r="E38" i="6"/>
  <c r="F38" i="6"/>
  <c r="G38" i="6"/>
  <c r="H38" i="6"/>
  <c r="C39" i="6"/>
  <c r="D39" i="6"/>
  <c r="E39" i="6"/>
  <c r="F39" i="6"/>
  <c r="G39" i="6"/>
  <c r="H39" i="6"/>
  <c r="C40" i="6"/>
  <c r="D40" i="6"/>
  <c r="E40" i="6"/>
  <c r="F40" i="6"/>
  <c r="G40" i="6"/>
  <c r="H40" i="6"/>
  <c r="C41" i="6"/>
  <c r="D41" i="6"/>
  <c r="E41" i="6"/>
  <c r="F41" i="6"/>
  <c r="G41" i="6"/>
  <c r="H41" i="6"/>
  <c r="C42" i="6"/>
  <c r="D42" i="6"/>
  <c r="E42" i="6"/>
  <c r="F42" i="6"/>
  <c r="G42" i="6"/>
  <c r="H42" i="6"/>
  <c r="D7" i="6"/>
  <c r="E7" i="6"/>
  <c r="F7" i="6"/>
  <c r="G7" i="6"/>
  <c r="H7" i="6"/>
  <c r="C7" i="6"/>
  <c r="I43" i="7" l="1"/>
  <c r="I42" i="7"/>
</calcChain>
</file>

<file path=xl/sharedStrings.xml><?xml version="1.0" encoding="utf-8"?>
<sst xmlns="http://schemas.openxmlformats.org/spreadsheetml/2006/main" count="437" uniqueCount="113">
  <si>
    <t>-mii persoane-</t>
  </si>
  <si>
    <t>TOTAL</t>
  </si>
  <si>
    <t>Total</t>
  </si>
  <si>
    <t>-mii ore-</t>
  </si>
  <si>
    <t>01-03</t>
  </si>
  <si>
    <t>05-09</t>
  </si>
  <si>
    <t>10-12</t>
  </si>
  <si>
    <t>13-15</t>
  </si>
  <si>
    <t>16-18</t>
  </si>
  <si>
    <t>19</t>
  </si>
  <si>
    <t>20</t>
  </si>
  <si>
    <t>21</t>
  </si>
  <si>
    <t>22-23</t>
  </si>
  <si>
    <t>24-25</t>
  </si>
  <si>
    <t>26</t>
  </si>
  <si>
    <t>27</t>
  </si>
  <si>
    <t>28</t>
  </si>
  <si>
    <t>29-30</t>
  </si>
  <si>
    <t>31-33</t>
  </si>
  <si>
    <t>35</t>
  </si>
  <si>
    <t>36-39</t>
  </si>
  <si>
    <t>41-43</t>
  </si>
  <si>
    <t>45-47</t>
  </si>
  <si>
    <t>49-53</t>
  </si>
  <si>
    <t>55-56</t>
  </si>
  <si>
    <t>58-60</t>
  </si>
  <si>
    <t>61</t>
  </si>
  <si>
    <t>62-63</t>
  </si>
  <si>
    <t>64-66</t>
  </si>
  <si>
    <t>68</t>
  </si>
  <si>
    <t>69-71</t>
  </si>
  <si>
    <t>72</t>
  </si>
  <si>
    <t>73-75</t>
  </si>
  <si>
    <t>77-82</t>
  </si>
  <si>
    <t>84</t>
  </si>
  <si>
    <t>85</t>
  </si>
  <si>
    <t>86</t>
  </si>
  <si>
    <t>87-88</t>
  </si>
  <si>
    <t>90-93</t>
  </si>
  <si>
    <t>94-96</t>
  </si>
  <si>
    <t xml:space="preserve">06.01 EMPLOYMENT, BY PROFESSIONAL STATUS AND </t>
  </si>
  <si>
    <t xml:space="preserve">          BY ACTIVITIES OF NATIONAL ECONOMY</t>
  </si>
  <si>
    <t>-thou. persons-</t>
  </si>
  <si>
    <t>NACE Rev. 2 divisions</t>
  </si>
  <si>
    <t>Description</t>
  </si>
  <si>
    <t>Total        
of which:</t>
  </si>
  <si>
    <t xml:space="preserve">Employees </t>
  </si>
  <si>
    <t>Self-employed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</si>
  <si>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</si>
  <si>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</si>
  <si>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</si>
  <si>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</si>
  <si>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</si>
  <si>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</si>
  <si>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</si>
  <si>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</si>
  <si>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Rubber and plastics products, and other 
non-metallic mineral products</t>
  </si>
  <si>
    <t>Basic metals and fabricated metal products, 
except 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</si>
  <si>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</si>
  <si>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</si>
  <si>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</si>
  <si>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</si>
  <si>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
installation services of machinery and equipment</t>
  </si>
  <si>
    <t>Electricity, gas, steam and air-conditioning</t>
  </si>
  <si>
    <t>Water supply; sewerage, waste management 
and remediation services</t>
  </si>
  <si>
    <t>Constructions and construction works</t>
  </si>
  <si>
    <t>Wholesale and retail trade services; repair services 
of motor vehicles and motorcycles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</si>
  <si>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</si>
  <si>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</si>
  <si>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</si>
  <si>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</si>
  <si>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
services; information services</t>
  </si>
  <si>
    <t>Financial and insurance services</t>
  </si>
  <si>
    <t>Real estate services of which: imputed rents 
of 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</si>
  <si>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</si>
  <si>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</si>
  <si>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Advertising and market research services; other professional, scientific and technical services; veterinary services</t>
  </si>
  <si>
    <t>Administrative and support services</t>
  </si>
  <si>
    <t>Public administration and defence services; compulsory social 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</si>
  <si>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</si>
  <si>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</si>
  <si>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</si>
  <si>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</si>
  <si>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</si>
  <si>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-thou. hours-</t>
  </si>
  <si>
    <t xml:space="preserve">06.03 EMPLOYMENT BY ACTIVITIES OF NATIONAL ECONOMY AND </t>
  </si>
  <si>
    <t>-thou persons-</t>
  </si>
  <si>
    <t xml:space="preserve">06.04 WORKED HOURS BY EMPLOYMENT, BY ACTIVITIES OF </t>
  </si>
  <si>
    <t xml:space="preserve">          BY QUARTERS</t>
  </si>
  <si>
    <t xml:space="preserve">          NATIONAL ECONOMY  AND BY QUARTERS</t>
  </si>
  <si>
    <t>-thou  hours-</t>
  </si>
  <si>
    <t>Agriculture,
hunting and
forestry;
fishing</t>
  </si>
  <si>
    <t>Industry including energy</t>
  </si>
  <si>
    <t>Construction</t>
  </si>
  <si>
    <t>Wholesale 
and retail
trade</t>
  </si>
  <si>
    <t>Financial,
real estate,
renting and
business
activities</t>
  </si>
  <si>
    <t>Other
service
activities</t>
  </si>
  <si>
    <t>of which:
Manufacturing</t>
  </si>
  <si>
    <t>06.05 EMPLOYEES BY ACTIVITIES OF NATIONAL ECONOMY  AND BY QUARTERS</t>
  </si>
  <si>
    <t xml:space="preserve">06.06 WORKED HOURS BY EMPLOYEES, BY ACTIVITIES OF </t>
  </si>
  <si>
    <t xml:space="preserve">          NATIONAL ECONOMY AND BY QUARTERS</t>
  </si>
  <si>
    <t xml:space="preserve">          AND BY QUARTERS </t>
  </si>
  <si>
    <t xml:space="preserve">06.07 SELF-EMPLOYED BY ACTIVITIES OF NATIONAL ECONOMY  </t>
  </si>
  <si>
    <t xml:space="preserve">06.08 WORKED HOURS BY SELF-EMPLOYED, BY ACTIVITIES OF </t>
  </si>
  <si>
    <t xml:space="preserve">06.02 WORKED HOURS BY EMPLOYMENT, BY PROFESSIONAL STATUS AND </t>
  </si>
  <si>
    <t>2014T1</t>
  </si>
  <si>
    <t>2014T2</t>
  </si>
  <si>
    <t>2014T3</t>
  </si>
  <si>
    <t>2014T4</t>
  </si>
  <si>
    <t>2015T1</t>
  </si>
  <si>
    <t>2015T2</t>
  </si>
  <si>
    <t>2015T3</t>
  </si>
  <si>
    <t>2015T4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</si>
</sst>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</font>
    <font>
      <sz val="8"/>
      <name val="Arial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3" fillId="0" borderId="0" xfId="0" applyFont="1" applyBorder="1" applyAlignment="1">
      <alignment vertical="top"/>
    </xf>
    <xf numFmtId="49" fontId="4" fillId="0" borderId="1" xfId="0" applyNumberFormat="1" applyFont="1" applyBorder="1"/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4" fillId="0" borderId="0" xfId="0" applyNumberFormat="1" applyFont="1" applyBorder="1"/>
    <xf numFmtId="164" fontId="6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9" fontId="3" fillId="2" borderId="0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1" xfId="1" applyNumberFormat="1" applyFont="1" applyFill="1" applyBorder="1" applyAlignment="1" applyProtection="1">
      <alignment vertical="center"/>
      <protection locked="0"/>
    </xf>
    <xf numFmtId="164" fontId="7" fillId="2" borderId="1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Alignment="1" applyProtection="1">
      <alignment vertical="center"/>
      <protection locked="0"/>
    </xf>
    <xf numFmtId="49" fontId="7" fillId="2" borderId="0" xfId="1" applyNumberFormat="1" applyFont="1" applyFill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horizontal="right" vertical="center"/>
      <protection locked="0"/>
    </xf>
    <xf numFmtId="164" fontId="7" fillId="2" borderId="1" xfId="3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4" fontId="5" fillId="0" borderId="1" xfId="0" applyNumberFormat="1" applyFont="1" applyBorder="1" applyAlignment="1"/>
    <xf numFmtId="164" fontId="7" fillId="2" borderId="2" xfId="3" applyNumberFormat="1" applyFont="1" applyFill="1" applyBorder="1" applyAlignment="1" applyProtection="1">
      <alignment vertical="center"/>
      <protection locked="0"/>
    </xf>
    <xf numFmtId="164" fontId="7" fillId="2" borderId="2" xfId="3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justify" wrapText="1"/>
    </xf>
    <xf numFmtId="49" fontId="6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left" wrapText="1"/>
    </xf>
    <xf numFmtId="49" fontId="9" fillId="2" borderId="0" xfId="1" applyNumberFormat="1" applyFont="1" applyFill="1" applyBorder="1" applyAlignment="1" applyProtection="1">
      <alignment horizontal="left" vertical="center"/>
      <protection locked="0"/>
    </xf>
    <xf numFmtId="0" fontId="12" fillId="2" borderId="2" xfId="1" applyFont="1" applyFill="1" applyBorder="1" applyAlignment="1" applyProtection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12" fillId="2" borderId="0" xfId="1" applyFont="1" applyFill="1" applyBorder="1" applyAlignment="1" applyProtection="1">
      <alignment horizontal="right" vertical="center" wrapText="1"/>
    </xf>
    <xf numFmtId="0" fontId="11" fillId="2" borderId="0" xfId="1" applyFont="1" applyFill="1" applyBorder="1" applyAlignment="1" applyProtection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left" wrapText="1"/>
    </xf>
    <xf numFmtId="0" fontId="12" fillId="2" borderId="0" xfId="1" applyFont="1" applyFill="1" applyBorder="1" applyAlignment="1" applyProtection="1">
      <alignment horizontal="right" vertical="center" wrapText="1"/>
    </xf>
    <xf numFmtId="0" fontId="12" fillId="2" borderId="0" xfId="1" applyFont="1" applyFill="1" applyBorder="1" applyAlignment="1" applyProtection="1">
      <alignment horizontal="right" vertical="center" wrapText="1"/>
    </xf>
    <xf numFmtId="0" fontId="12" fillId="2" borderId="0" xfId="1" applyFont="1" applyFill="1" applyBorder="1" applyAlignment="1" applyProtection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right"/>
    </xf>
    <xf numFmtId="0" fontId="7" fillId="2" borderId="2" xfId="2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vertical="center"/>
    </xf>
    <xf numFmtId="0" fontId="11" fillId="2" borderId="2" xfId="2" applyFont="1" applyFill="1" applyBorder="1" applyAlignment="1" applyProtection="1">
      <alignment horizontal="right" vertical="center"/>
    </xf>
    <xf numFmtId="0" fontId="11" fillId="2" borderId="0" xfId="2" applyFont="1" applyFill="1" applyBorder="1" applyAlignment="1" applyProtection="1">
      <alignment horizontal="right" vertical="center"/>
    </xf>
    <xf numFmtId="0" fontId="12" fillId="2" borderId="2" xfId="1" applyFont="1" applyFill="1" applyBorder="1" applyAlignment="1" applyProtection="1">
      <alignment horizontal="right" vertical="center" wrapText="1"/>
    </xf>
    <xf numFmtId="0" fontId="12" fillId="2" borderId="0" xfId="1" applyFont="1" applyFill="1" applyBorder="1" applyAlignment="1" applyProtection="1">
      <alignment horizontal="right" vertical="center" wrapText="1"/>
    </xf>
    <xf numFmtId="0" fontId="12" fillId="2" borderId="3" xfId="1" applyFont="1" applyFill="1" applyBorder="1" applyAlignment="1" applyProtection="1">
      <alignment horizontal="right" vertical="center" wrapText="1"/>
    </xf>
    <xf numFmtId="0" fontId="12" fillId="2" borderId="2" xfId="1" applyFont="1" applyFill="1" applyBorder="1" applyAlignment="1" applyProtection="1">
      <alignment horizontal="right" vertical="center"/>
    </xf>
    <xf numFmtId="0" fontId="12" fillId="2" borderId="0" xfId="1" applyFont="1" applyFill="1" applyBorder="1" applyAlignment="1" applyProtection="1">
      <alignment horizontal="right" vertical="center"/>
    </xf>
    <xf numFmtId="49" fontId="10" fillId="2" borderId="1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</cellXfs>
  <cellStyles count="4">
    <cellStyle name="Normal" xfId="0" builtinId="0"/>
    <cellStyle name="Normal_1.1" xfId="1"/>
    <cellStyle name="Normal_1.11" xfId="2"/>
    <cellStyle name="Normal_1.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6%202014-2015_15%20dec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abele\T06%202012-2013_4%20ian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.01"/>
      <sheetName val="06.02"/>
      <sheetName val="06.03-04"/>
      <sheetName val="06.05-06"/>
      <sheetName val="06.07-08"/>
    </sheetNames>
    <sheetDataSet>
      <sheetData sheetId="0">
        <row r="6">
          <cell r="C6">
            <v>2528.4</v>
          </cell>
          <cell r="D6">
            <v>288.3</v>
          </cell>
          <cell r="E6">
            <v>2240.1</v>
          </cell>
          <cell r="F6">
            <v>2251.1</v>
          </cell>
          <cell r="G6">
            <v>266.60000000000002</v>
          </cell>
          <cell r="H6">
            <v>1984.5</v>
          </cell>
        </row>
        <row r="7">
          <cell r="C7">
            <v>75.599999999999994</v>
          </cell>
          <cell r="D7">
            <v>74.5</v>
          </cell>
          <cell r="E7">
            <v>1.1000000000000001</v>
          </cell>
          <cell r="F7">
            <v>79.900000000000006</v>
          </cell>
          <cell r="G7">
            <v>79.7</v>
          </cell>
          <cell r="H7">
            <v>0.2</v>
          </cell>
        </row>
        <row r="8">
          <cell r="C8">
            <v>185.6</v>
          </cell>
          <cell r="D8">
            <v>182.79999999999998</v>
          </cell>
          <cell r="E8">
            <v>2.8</v>
          </cell>
          <cell r="F8">
            <v>195.49999999999997</v>
          </cell>
          <cell r="G8">
            <v>193.39999999999998</v>
          </cell>
          <cell r="H8">
            <v>2.1</v>
          </cell>
        </row>
        <row r="9">
          <cell r="C9">
            <v>375.1</v>
          </cell>
          <cell r="D9">
            <v>369.5</v>
          </cell>
          <cell r="E9">
            <v>5.6</v>
          </cell>
          <cell r="F9">
            <v>339.59999999999997</v>
          </cell>
          <cell r="G9">
            <v>335.79999999999995</v>
          </cell>
          <cell r="H9">
            <v>3.8000000000000007</v>
          </cell>
        </row>
        <row r="10">
          <cell r="C10">
            <v>102.5</v>
          </cell>
          <cell r="D10">
            <v>97.2</v>
          </cell>
          <cell r="E10">
            <v>5.3</v>
          </cell>
          <cell r="F10">
            <v>97.399999999999991</v>
          </cell>
          <cell r="G10">
            <v>88.999999999999986</v>
          </cell>
          <cell r="H10">
            <v>8.4</v>
          </cell>
        </row>
        <row r="11">
          <cell r="C11">
            <v>8</v>
          </cell>
          <cell r="D11">
            <v>7.9</v>
          </cell>
          <cell r="E11">
            <v>0.1</v>
          </cell>
          <cell r="F11">
            <v>8.8999999999999986</v>
          </cell>
          <cell r="G11">
            <v>8.7999999999999989</v>
          </cell>
          <cell r="H11">
            <v>0.1</v>
          </cell>
        </row>
        <row r="12">
          <cell r="C12">
            <v>32.1</v>
          </cell>
          <cell r="D12">
            <v>32.1</v>
          </cell>
          <cell r="F12">
            <v>33.000000000000007</v>
          </cell>
          <cell r="G12">
            <v>32.900000000000006</v>
          </cell>
          <cell r="H12">
            <v>0.1</v>
          </cell>
        </row>
        <row r="13">
          <cell r="C13">
            <v>9.7999999999999989</v>
          </cell>
          <cell r="D13">
            <v>9.7999999999999989</v>
          </cell>
          <cell r="F13">
            <v>8.4</v>
          </cell>
          <cell r="G13">
            <v>8.4</v>
          </cell>
        </row>
        <row r="14">
          <cell r="C14">
            <v>97.800000000000011</v>
          </cell>
          <cell r="D14">
            <v>95.100000000000009</v>
          </cell>
          <cell r="E14">
            <v>2.6999999999999997</v>
          </cell>
          <cell r="F14">
            <v>110.89999999999999</v>
          </cell>
          <cell r="G14">
            <v>107.8</v>
          </cell>
          <cell r="H14">
            <v>3.1000000000000005</v>
          </cell>
        </row>
        <row r="15">
          <cell r="C15">
            <v>170.3</v>
          </cell>
          <cell r="D15">
            <v>168.3</v>
          </cell>
          <cell r="E15">
            <v>2</v>
          </cell>
          <cell r="F15">
            <v>144.39999999999998</v>
          </cell>
          <cell r="G15">
            <v>140.69999999999999</v>
          </cell>
          <cell r="H15">
            <v>3.7</v>
          </cell>
        </row>
        <row r="16">
          <cell r="C16">
            <v>56.199999999999996</v>
          </cell>
          <cell r="D16">
            <v>56.199999999999996</v>
          </cell>
          <cell r="F16">
            <v>47.2</v>
          </cell>
          <cell r="G16">
            <v>47.2</v>
          </cell>
        </row>
        <row r="17">
          <cell r="C17">
            <v>70.300000000000011</v>
          </cell>
          <cell r="D17">
            <v>69.900000000000006</v>
          </cell>
          <cell r="E17">
            <v>0.4</v>
          </cell>
          <cell r="F17">
            <v>86.4</v>
          </cell>
          <cell r="G17">
            <v>86.4</v>
          </cell>
        </row>
        <row r="18">
          <cell r="C18">
            <v>59.1</v>
          </cell>
          <cell r="D18">
            <v>59.1</v>
          </cell>
          <cell r="F18">
            <v>64.100000000000009</v>
          </cell>
          <cell r="G18">
            <v>63.800000000000004</v>
          </cell>
          <cell r="H18">
            <v>0.3</v>
          </cell>
        </row>
        <row r="19">
          <cell r="C19">
            <v>223.5</v>
          </cell>
          <cell r="D19">
            <v>223</v>
          </cell>
          <cell r="E19">
            <v>0.5</v>
          </cell>
          <cell r="F19">
            <v>229.4</v>
          </cell>
          <cell r="G19">
            <v>229.4</v>
          </cell>
        </row>
        <row r="20">
          <cell r="C20">
            <v>179.8</v>
          </cell>
          <cell r="D20">
            <v>170.8</v>
          </cell>
          <cell r="E20">
            <v>9</v>
          </cell>
          <cell r="F20">
            <v>161.30000000000001</v>
          </cell>
          <cell r="G20">
            <v>155.5</v>
          </cell>
          <cell r="H20">
            <v>5.8</v>
          </cell>
        </row>
        <row r="21">
          <cell r="C21">
            <v>91.3</v>
          </cell>
          <cell r="D21">
            <v>91.3</v>
          </cell>
          <cell r="F21">
            <v>81.599999999999994</v>
          </cell>
          <cell r="G21">
            <v>81.599999999999994</v>
          </cell>
        </row>
        <row r="22">
          <cell r="C22">
            <v>99.500000000000014</v>
          </cell>
          <cell r="D22">
            <v>95.200000000000017</v>
          </cell>
          <cell r="E22">
            <v>4.3</v>
          </cell>
          <cell r="F22">
            <v>94.8</v>
          </cell>
          <cell r="G22">
            <v>91.2</v>
          </cell>
          <cell r="H22">
            <v>3.6</v>
          </cell>
        </row>
        <row r="23">
          <cell r="C23">
            <v>634.5</v>
          </cell>
          <cell r="D23">
            <v>473.7</v>
          </cell>
          <cell r="E23">
            <v>160.79999999999998</v>
          </cell>
          <cell r="F23">
            <v>632.4</v>
          </cell>
          <cell r="G23">
            <v>480.3</v>
          </cell>
          <cell r="H23">
            <v>152.1</v>
          </cell>
        </row>
        <row r="24">
          <cell r="C24">
            <v>1090.8999999999999</v>
          </cell>
          <cell r="D24">
            <v>1020.8</v>
          </cell>
          <cell r="E24">
            <v>70.099999999999994</v>
          </cell>
          <cell r="F24">
            <v>1128.0999999999999</v>
          </cell>
          <cell r="G24">
            <v>1068.5</v>
          </cell>
          <cell r="H24">
            <v>59.6</v>
          </cell>
        </row>
        <row r="25">
          <cell r="C25">
            <v>443.09999999999991</v>
          </cell>
          <cell r="D25">
            <v>414.69999999999993</v>
          </cell>
          <cell r="E25">
            <v>28.4</v>
          </cell>
          <cell r="F25">
            <v>484.59999999999997</v>
          </cell>
          <cell r="G25">
            <v>463.9</v>
          </cell>
          <cell r="H25">
            <v>20.700000000000003</v>
          </cell>
        </row>
        <row r="26">
          <cell r="C26">
            <v>176.2</v>
          </cell>
          <cell r="D26">
            <v>172.2</v>
          </cell>
          <cell r="E26">
            <v>4</v>
          </cell>
          <cell r="F26">
            <v>181.5</v>
          </cell>
          <cell r="G26">
            <v>179.5</v>
          </cell>
          <cell r="H26">
            <v>2</v>
          </cell>
        </row>
        <row r="27">
          <cell r="C27">
            <v>41.2</v>
          </cell>
          <cell r="D27">
            <v>41</v>
          </cell>
          <cell r="E27">
            <v>0.2</v>
          </cell>
          <cell r="F27">
            <v>29</v>
          </cell>
          <cell r="G27">
            <v>27.8</v>
          </cell>
          <cell r="H27">
            <v>1.2</v>
          </cell>
        </row>
        <row r="28">
          <cell r="C28">
            <v>55.2</v>
          </cell>
          <cell r="D28">
            <v>45.2</v>
          </cell>
          <cell r="E28">
            <v>10</v>
          </cell>
          <cell r="F28">
            <v>65.900000000000006</v>
          </cell>
          <cell r="G28">
            <v>56.4</v>
          </cell>
          <cell r="H28">
            <v>9.5</v>
          </cell>
        </row>
        <row r="29">
          <cell r="C29">
            <v>51</v>
          </cell>
          <cell r="D29">
            <v>49.8</v>
          </cell>
          <cell r="E29">
            <v>1.2</v>
          </cell>
          <cell r="F29">
            <v>76.3</v>
          </cell>
          <cell r="G29">
            <v>74.8</v>
          </cell>
          <cell r="H29">
            <v>1.5</v>
          </cell>
        </row>
        <row r="30">
          <cell r="C30">
            <v>110.7</v>
          </cell>
          <cell r="D30">
            <v>108.8</v>
          </cell>
          <cell r="E30">
            <v>1.9000000000000001</v>
          </cell>
          <cell r="F30">
            <v>103.10000000000001</v>
          </cell>
          <cell r="G30">
            <v>102.2</v>
          </cell>
          <cell r="H30">
            <v>0.89999999999999991</v>
          </cell>
        </row>
        <row r="31">
          <cell r="C31">
            <v>29.800000000000004</v>
          </cell>
          <cell r="D31">
            <v>27.700000000000003</v>
          </cell>
          <cell r="E31">
            <v>2.1</v>
          </cell>
          <cell r="F31">
            <v>31.8</v>
          </cell>
          <cell r="G31">
            <v>29.400000000000002</v>
          </cell>
          <cell r="H31">
            <v>2.4</v>
          </cell>
        </row>
        <row r="32">
          <cell r="C32">
            <v>112.3</v>
          </cell>
          <cell r="D32">
            <v>96.5</v>
          </cell>
          <cell r="E32">
            <v>15.8</v>
          </cell>
          <cell r="F32">
            <v>117.59999999999998</v>
          </cell>
          <cell r="G32">
            <v>104.79999999999998</v>
          </cell>
          <cell r="H32">
            <v>12.8</v>
          </cell>
        </row>
        <row r="33">
          <cell r="C33">
            <v>13.4</v>
          </cell>
          <cell r="D33">
            <v>13.4</v>
          </cell>
          <cell r="F33">
            <v>9.6</v>
          </cell>
          <cell r="G33">
            <v>9.6</v>
          </cell>
        </row>
        <row r="34">
          <cell r="C34">
            <v>44.599999999999994</v>
          </cell>
          <cell r="D34">
            <v>39.299999999999997</v>
          </cell>
          <cell r="E34">
            <v>5.3</v>
          </cell>
          <cell r="F34">
            <v>39.299999999999997</v>
          </cell>
          <cell r="G34">
            <v>33.699999999999996</v>
          </cell>
          <cell r="H34">
            <v>5.6000000000000005</v>
          </cell>
        </row>
        <row r="35">
          <cell r="C35">
            <v>189.70000000000002</v>
          </cell>
          <cell r="D35">
            <v>188.10000000000002</v>
          </cell>
          <cell r="E35">
            <v>1.6</v>
          </cell>
          <cell r="F35">
            <v>196.49999999999997</v>
          </cell>
          <cell r="G35">
            <v>192.99999999999997</v>
          </cell>
          <cell r="H35">
            <v>3.5</v>
          </cell>
        </row>
        <row r="36">
          <cell r="C36">
            <v>385.3</v>
          </cell>
          <cell r="D36">
            <v>385.2</v>
          </cell>
          <cell r="E36">
            <v>0.1</v>
          </cell>
          <cell r="F36">
            <v>434.6</v>
          </cell>
          <cell r="G36">
            <v>434.5</v>
          </cell>
          <cell r="H36">
            <v>0.1</v>
          </cell>
        </row>
        <row r="37">
          <cell r="C37">
            <v>304.40000000000003</v>
          </cell>
          <cell r="D37">
            <v>303.3</v>
          </cell>
          <cell r="E37">
            <v>1.1000000000000001</v>
          </cell>
          <cell r="F37">
            <v>347.1</v>
          </cell>
          <cell r="G37">
            <v>345.1</v>
          </cell>
          <cell r="H37">
            <v>2</v>
          </cell>
        </row>
        <row r="38">
          <cell r="C38">
            <v>288.29999999999995</v>
          </cell>
          <cell r="D38">
            <v>281.89999999999998</v>
          </cell>
          <cell r="E38">
            <v>6.3999999999999995</v>
          </cell>
          <cell r="F38">
            <v>306.89999999999998</v>
          </cell>
          <cell r="G38">
            <v>299.89999999999998</v>
          </cell>
          <cell r="H38">
            <v>7</v>
          </cell>
        </row>
        <row r="39">
          <cell r="C39">
            <v>70.8</v>
          </cell>
          <cell r="D39">
            <v>69.3</v>
          </cell>
          <cell r="E39">
            <v>1.5</v>
          </cell>
          <cell r="F39">
            <v>71</v>
          </cell>
          <cell r="G39">
            <v>67.900000000000006</v>
          </cell>
          <cell r="H39">
            <v>3.0999999999999996</v>
          </cell>
        </row>
        <row r="40">
          <cell r="C40">
            <v>54.29999999999999</v>
          </cell>
          <cell r="D40">
            <v>48.899999999999991</v>
          </cell>
          <cell r="E40">
            <v>5.4</v>
          </cell>
          <cell r="F40">
            <v>55.599999999999994</v>
          </cell>
          <cell r="G40">
            <v>49.599999999999994</v>
          </cell>
          <cell r="H40">
            <v>6.0000000000000009</v>
          </cell>
        </row>
        <row r="41">
          <cell r="C41">
            <v>174</v>
          </cell>
          <cell r="D41">
            <v>120.7</v>
          </cell>
          <cell r="E41">
            <v>53.300000000000004</v>
          </cell>
          <cell r="F41">
            <v>180.89999999999998</v>
          </cell>
          <cell r="G41">
            <v>128.29999999999998</v>
          </cell>
          <cell r="H41">
            <v>52.599999999999994</v>
          </cell>
        </row>
        <row r="42">
          <cell r="C42">
            <v>8634.5999999999985</v>
          </cell>
          <cell r="D42">
            <v>5991.4999999999982</v>
          </cell>
          <cell r="E42">
            <v>2643.1000000000004</v>
          </cell>
          <cell r="F42">
            <v>8525.7000000000025</v>
          </cell>
          <cell r="G42">
            <v>6167.4</v>
          </cell>
          <cell r="H42">
            <v>2358.2999999999993</v>
          </cell>
        </row>
      </sheetData>
      <sheetData sheetId="1">
        <row r="6">
          <cell r="C6">
            <v>3907336</v>
          </cell>
          <cell r="D6">
            <v>351107.69999999995</v>
          </cell>
          <cell r="E6">
            <v>3556228.3</v>
          </cell>
          <cell r="F6">
            <v>3384226.8</v>
          </cell>
          <cell r="G6">
            <v>336478.89999999997</v>
          </cell>
          <cell r="H6">
            <v>3047747.9</v>
          </cell>
        </row>
        <row r="7">
          <cell r="C7">
            <v>143774</v>
          </cell>
          <cell r="D7">
            <v>141441.5</v>
          </cell>
          <cell r="E7">
            <v>2332.5</v>
          </cell>
          <cell r="F7">
            <v>148743.79999999999</v>
          </cell>
          <cell r="G7">
            <v>148392.9</v>
          </cell>
          <cell r="H7">
            <v>350.9</v>
          </cell>
        </row>
        <row r="8">
          <cell r="C8">
            <v>355115.60000000009</v>
          </cell>
          <cell r="D8">
            <v>350073.20000000007</v>
          </cell>
          <cell r="E8">
            <v>5042.4000000000005</v>
          </cell>
          <cell r="F8">
            <v>371740.19999999995</v>
          </cell>
          <cell r="G8">
            <v>368712.69999999995</v>
          </cell>
          <cell r="H8">
            <v>3027.5</v>
          </cell>
        </row>
        <row r="9">
          <cell r="C9">
            <v>713087</v>
          </cell>
          <cell r="D9">
            <v>704419.8</v>
          </cell>
          <cell r="E9">
            <v>8667.2000000000007</v>
          </cell>
          <cell r="F9">
            <v>640244.80000000005</v>
          </cell>
          <cell r="G9">
            <v>634231.9</v>
          </cell>
          <cell r="H9">
            <v>6012.9</v>
          </cell>
        </row>
        <row r="10">
          <cell r="C10">
            <v>202016.60000000003</v>
          </cell>
          <cell r="D10">
            <v>192482.00000000003</v>
          </cell>
          <cell r="E10">
            <v>9534.6</v>
          </cell>
          <cell r="F10">
            <v>184518.50000000003</v>
          </cell>
          <cell r="G10">
            <v>171191.90000000002</v>
          </cell>
          <cell r="H10">
            <v>13326.6</v>
          </cell>
        </row>
        <row r="11">
          <cell r="C11">
            <v>14836.9</v>
          </cell>
          <cell r="D11">
            <v>14658.9</v>
          </cell>
          <cell r="E11">
            <v>178</v>
          </cell>
          <cell r="F11">
            <v>16561</v>
          </cell>
          <cell r="G11">
            <v>16463.2</v>
          </cell>
          <cell r="H11">
            <v>97.8</v>
          </cell>
        </row>
        <row r="12">
          <cell r="C12">
            <v>60278.400000000001</v>
          </cell>
          <cell r="D12">
            <v>60278.400000000001</v>
          </cell>
          <cell r="F12">
            <v>62345</v>
          </cell>
          <cell r="G12">
            <v>62058.8</v>
          </cell>
          <cell r="H12">
            <v>286.2</v>
          </cell>
        </row>
        <row r="13">
          <cell r="C13">
            <v>18429.8</v>
          </cell>
          <cell r="D13">
            <v>18429.8</v>
          </cell>
          <cell r="F13">
            <v>16184.9</v>
          </cell>
          <cell r="G13">
            <v>16184.9</v>
          </cell>
        </row>
        <row r="14">
          <cell r="C14">
            <v>184888.10000000003</v>
          </cell>
          <cell r="D14">
            <v>178822.40000000002</v>
          </cell>
          <cell r="E14">
            <v>6065.7</v>
          </cell>
          <cell r="F14">
            <v>209519.5</v>
          </cell>
          <cell r="G14">
            <v>204262.2</v>
          </cell>
          <cell r="H14">
            <v>5257.2999999999993</v>
          </cell>
        </row>
        <row r="15">
          <cell r="C15">
            <v>320997.2</v>
          </cell>
          <cell r="D15">
            <v>317749.40000000002</v>
          </cell>
          <cell r="E15">
            <v>3247.8</v>
          </cell>
          <cell r="F15">
            <v>269515.89999999997</v>
          </cell>
          <cell r="G15">
            <v>264442.39999999997</v>
          </cell>
          <cell r="H15">
            <v>5073.5</v>
          </cell>
        </row>
        <row r="16">
          <cell r="C16">
            <v>106853.59999999999</v>
          </cell>
          <cell r="D16">
            <v>106853.59999999999</v>
          </cell>
          <cell r="F16">
            <v>89156.6</v>
          </cell>
          <cell r="G16">
            <v>89156.6</v>
          </cell>
        </row>
        <row r="17">
          <cell r="C17">
            <v>133903.70000000001</v>
          </cell>
          <cell r="D17">
            <v>133210</v>
          </cell>
          <cell r="E17">
            <v>693.7</v>
          </cell>
          <cell r="F17">
            <v>162420.80000000002</v>
          </cell>
          <cell r="G17">
            <v>162420.80000000002</v>
          </cell>
        </row>
        <row r="18">
          <cell r="C18">
            <v>109387.09999999999</v>
          </cell>
          <cell r="D18">
            <v>109325.4</v>
          </cell>
          <cell r="E18">
            <v>61.7</v>
          </cell>
          <cell r="F18">
            <v>118994.5</v>
          </cell>
          <cell r="G18">
            <v>118489.5</v>
          </cell>
          <cell r="H18">
            <v>505</v>
          </cell>
        </row>
        <row r="19">
          <cell r="C19">
            <v>424149.39999999997</v>
          </cell>
          <cell r="D19">
            <v>423123.8</v>
          </cell>
          <cell r="E19">
            <v>1025.5999999999999</v>
          </cell>
          <cell r="F19">
            <v>428919.9</v>
          </cell>
          <cell r="G19">
            <v>428919.9</v>
          </cell>
        </row>
        <row r="20">
          <cell r="C20">
            <v>345706.3</v>
          </cell>
          <cell r="D20">
            <v>329029.09999999998</v>
          </cell>
          <cell r="E20">
            <v>16677.2</v>
          </cell>
          <cell r="F20">
            <v>309416.39999999997</v>
          </cell>
          <cell r="G20">
            <v>298999.59999999998</v>
          </cell>
          <cell r="H20">
            <v>10416.799999999999</v>
          </cell>
        </row>
        <row r="21">
          <cell r="C21">
            <v>172701.1</v>
          </cell>
          <cell r="D21">
            <v>172701.1</v>
          </cell>
          <cell r="F21">
            <v>153569.19999999995</v>
          </cell>
          <cell r="G21">
            <v>153488.39999999997</v>
          </cell>
          <cell r="H21">
            <v>80.8</v>
          </cell>
        </row>
        <row r="22">
          <cell r="C22">
            <v>182908.70000000004</v>
          </cell>
          <cell r="D22">
            <v>178200.60000000003</v>
          </cell>
          <cell r="E22">
            <v>4708.0999999999995</v>
          </cell>
          <cell r="F22">
            <v>178389</v>
          </cell>
          <cell r="G22">
            <v>172262</v>
          </cell>
          <cell r="H22">
            <v>6127</v>
          </cell>
        </row>
        <row r="23">
          <cell r="C23">
            <v>1201614.6000000001</v>
          </cell>
          <cell r="D23">
            <v>915047.8</v>
          </cell>
          <cell r="E23">
            <v>286566.8</v>
          </cell>
          <cell r="F23">
            <v>1191442.8999999999</v>
          </cell>
          <cell r="G23">
            <v>920264.3</v>
          </cell>
          <cell r="H23">
            <v>271178.59999999998</v>
          </cell>
        </row>
        <row r="24">
          <cell r="C24">
            <v>2097812.8000000003</v>
          </cell>
          <cell r="D24">
            <v>1967142.5000000002</v>
          </cell>
          <cell r="E24">
            <v>130670.3</v>
          </cell>
          <cell r="F24">
            <v>2141385.9</v>
          </cell>
          <cell r="G24">
            <v>2033894.1</v>
          </cell>
          <cell r="H24">
            <v>107491.79999999999</v>
          </cell>
        </row>
        <row r="25">
          <cell r="C25">
            <v>852560</v>
          </cell>
          <cell r="D25">
            <v>801617</v>
          </cell>
          <cell r="E25">
            <v>50943.000000000007</v>
          </cell>
          <cell r="F25">
            <v>931089.79999999993</v>
          </cell>
          <cell r="G25">
            <v>892679.89999999991</v>
          </cell>
          <cell r="H25">
            <v>38409.900000000009</v>
          </cell>
        </row>
        <row r="26">
          <cell r="C26">
            <v>343215.9</v>
          </cell>
          <cell r="D26">
            <v>335823.4</v>
          </cell>
          <cell r="E26">
            <v>7392.5</v>
          </cell>
          <cell r="F26">
            <v>352564.89999999997</v>
          </cell>
          <cell r="G26">
            <v>348649.6</v>
          </cell>
          <cell r="H26">
            <v>3915.2999999999997</v>
          </cell>
        </row>
        <row r="27">
          <cell r="C27">
            <v>77050.500000000015</v>
          </cell>
          <cell r="D27">
            <v>76701.200000000012</v>
          </cell>
          <cell r="E27">
            <v>349.3</v>
          </cell>
          <cell r="F27">
            <v>54136.100000000006</v>
          </cell>
          <cell r="G27">
            <v>52478.3</v>
          </cell>
          <cell r="H27">
            <v>1657.8</v>
          </cell>
        </row>
        <row r="28">
          <cell r="C28">
            <v>96759.6</v>
          </cell>
          <cell r="D28">
            <v>81632.600000000006</v>
          </cell>
          <cell r="E28">
            <v>15127</v>
          </cell>
          <cell r="F28">
            <v>119983.9</v>
          </cell>
          <cell r="G28">
            <v>104578.9</v>
          </cell>
          <cell r="H28">
            <v>15405.000000000002</v>
          </cell>
        </row>
        <row r="29">
          <cell r="C29">
            <v>95153.400000000009</v>
          </cell>
          <cell r="D29">
            <v>92836.1</v>
          </cell>
          <cell r="E29">
            <v>2317.3000000000002</v>
          </cell>
          <cell r="F29">
            <v>142820.9</v>
          </cell>
          <cell r="G29">
            <v>139757.29999999999</v>
          </cell>
          <cell r="H29">
            <v>3063.6</v>
          </cell>
        </row>
        <row r="30">
          <cell r="C30">
            <v>204543.9</v>
          </cell>
          <cell r="D30">
            <v>201782.6</v>
          </cell>
          <cell r="E30">
            <v>2761.3</v>
          </cell>
          <cell r="F30">
            <v>194568.89999999997</v>
          </cell>
          <cell r="G30">
            <v>193315.09999999998</v>
          </cell>
          <cell r="H30">
            <v>1253.8</v>
          </cell>
        </row>
        <row r="31">
          <cell r="C31">
            <v>58537.1</v>
          </cell>
          <cell r="D31">
            <v>54600.6</v>
          </cell>
          <cell r="E31">
            <v>3936.5</v>
          </cell>
          <cell r="F31">
            <v>62392.700000000004</v>
          </cell>
          <cell r="G31">
            <v>58720.3</v>
          </cell>
          <cell r="H31">
            <v>3672.3999999999996</v>
          </cell>
        </row>
        <row r="32">
          <cell r="C32">
            <v>212686.49999999997</v>
          </cell>
          <cell r="D32">
            <v>183525.09999999998</v>
          </cell>
          <cell r="E32">
            <v>29161.399999999998</v>
          </cell>
          <cell r="F32">
            <v>226859.69999999998</v>
          </cell>
          <cell r="G32">
            <v>203849.8</v>
          </cell>
          <cell r="H32">
            <v>23009.899999999998</v>
          </cell>
        </row>
        <row r="33">
          <cell r="C33">
            <v>24353</v>
          </cell>
          <cell r="D33">
            <v>24353</v>
          </cell>
          <cell r="F33">
            <v>18026.2</v>
          </cell>
          <cell r="G33">
            <v>18026.2</v>
          </cell>
        </row>
        <row r="34">
          <cell r="C34">
            <v>82852.899999999994</v>
          </cell>
          <cell r="D34">
            <v>74815</v>
          </cell>
          <cell r="E34">
            <v>8037.9</v>
          </cell>
          <cell r="F34">
            <v>74242.7</v>
          </cell>
          <cell r="G34">
            <v>65298.2</v>
          </cell>
          <cell r="H34">
            <v>8944.5</v>
          </cell>
        </row>
        <row r="35">
          <cell r="C35">
            <v>369894.1</v>
          </cell>
          <cell r="D35">
            <v>367392.6</v>
          </cell>
          <cell r="E35">
            <v>2501.5</v>
          </cell>
          <cell r="F35">
            <v>381297.6</v>
          </cell>
          <cell r="G35">
            <v>375525.6</v>
          </cell>
          <cell r="H35">
            <v>5772</v>
          </cell>
        </row>
        <row r="36">
          <cell r="C36">
            <v>726877.4</v>
          </cell>
          <cell r="D36">
            <v>726877.4</v>
          </cell>
          <cell r="F36">
            <v>818067.2</v>
          </cell>
          <cell r="G36">
            <v>818067.2</v>
          </cell>
        </row>
        <row r="37">
          <cell r="C37">
            <v>533759</v>
          </cell>
          <cell r="D37">
            <v>531951.6</v>
          </cell>
          <cell r="E37">
            <v>1807.4</v>
          </cell>
          <cell r="F37">
            <v>609726.6</v>
          </cell>
          <cell r="G37">
            <v>605797.69999999995</v>
          </cell>
          <cell r="H37">
            <v>3928.8999999999996</v>
          </cell>
        </row>
        <row r="38">
          <cell r="C38">
            <v>544325.10000000009</v>
          </cell>
          <cell r="D38">
            <v>533207.80000000005</v>
          </cell>
          <cell r="E38">
            <v>11117.300000000001</v>
          </cell>
          <cell r="F38">
            <v>582645.1</v>
          </cell>
          <cell r="G38">
            <v>569080.5</v>
          </cell>
          <cell r="H38">
            <v>13564.6</v>
          </cell>
        </row>
        <row r="39">
          <cell r="C39">
            <v>140402.20000000001</v>
          </cell>
          <cell r="D39">
            <v>137215.1</v>
          </cell>
          <cell r="E39">
            <v>3187.1</v>
          </cell>
          <cell r="F39">
            <v>137040.29999999999</v>
          </cell>
          <cell r="G39">
            <v>131758</v>
          </cell>
          <cell r="H39">
            <v>5282.3</v>
          </cell>
        </row>
        <row r="40">
          <cell r="C40">
            <v>99558.8</v>
          </cell>
          <cell r="D40">
            <v>90811</v>
          </cell>
          <cell r="E40">
            <v>8747.7999999999993</v>
          </cell>
          <cell r="F40">
            <v>101487.6</v>
          </cell>
          <cell r="G40">
            <v>91530.6</v>
          </cell>
          <cell r="H40">
            <v>9957</v>
          </cell>
        </row>
        <row r="41">
          <cell r="C41">
            <v>319483.8</v>
          </cell>
          <cell r="D41">
            <v>227616.09999999998</v>
          </cell>
          <cell r="E41">
            <v>91867.7</v>
          </cell>
          <cell r="F41">
            <v>339849.89999999997</v>
          </cell>
          <cell r="G41">
            <v>247294.69999999998</v>
          </cell>
          <cell r="H41">
            <v>92555.199999999983</v>
          </cell>
        </row>
        <row r="42">
          <cell r="C42">
            <v>15477810.099999998</v>
          </cell>
          <cell r="D42">
            <v>11206855.199999999</v>
          </cell>
          <cell r="E42">
            <v>4270954.8999999994</v>
          </cell>
          <cell r="F42">
            <v>15224095.699999999</v>
          </cell>
          <cell r="G42">
            <v>11516722.899999997</v>
          </cell>
          <cell r="H42">
            <v>3707372.7999999984</v>
          </cell>
        </row>
      </sheetData>
      <sheetData sheetId="2">
        <row r="7">
          <cell r="B7">
            <v>8399.2999999999993</v>
          </cell>
          <cell r="C7">
            <v>2353.4</v>
          </cell>
          <cell r="D7">
            <v>1829.2</v>
          </cell>
          <cell r="E7">
            <v>1556.3999999999996</v>
          </cell>
          <cell r="F7">
            <v>597.4</v>
          </cell>
          <cell r="G7">
            <v>1828.9</v>
          </cell>
          <cell r="H7">
            <v>129.9</v>
          </cell>
          <cell r="I7">
            <v>1660.4999999999998</v>
          </cell>
        </row>
        <row r="8">
          <cell r="B8">
            <v>8709.7999999999993</v>
          </cell>
          <cell r="C8">
            <v>2604</v>
          </cell>
          <cell r="D8">
            <v>1841.6000000000001</v>
          </cell>
          <cell r="E8">
            <v>1575.2000000000003</v>
          </cell>
          <cell r="F8">
            <v>624.69999999999993</v>
          </cell>
          <cell r="G8">
            <v>1859.1999999999998</v>
          </cell>
          <cell r="H8">
            <v>135.39999999999998</v>
          </cell>
          <cell r="I8">
            <v>1644.9</v>
          </cell>
        </row>
        <row r="9">
          <cell r="B9">
            <v>8863.3000000000011</v>
          </cell>
          <cell r="C9">
            <v>2697.5</v>
          </cell>
          <cell r="D9">
            <v>1837.3</v>
          </cell>
          <cell r="E9">
            <v>1583.8999999999999</v>
          </cell>
          <cell r="F9">
            <v>669.5</v>
          </cell>
          <cell r="G9">
            <v>1886.4</v>
          </cell>
          <cell r="H9">
            <v>151.79999999999998</v>
          </cell>
          <cell r="I9">
            <v>1620.8000000000002</v>
          </cell>
        </row>
        <row r="10">
          <cell r="B10">
            <v>8565.9</v>
          </cell>
          <cell r="C10">
            <v>2458.6</v>
          </cell>
          <cell r="D10">
            <v>1838</v>
          </cell>
          <cell r="E10">
            <v>1564.9000000000003</v>
          </cell>
          <cell r="F10">
            <v>646.20000000000005</v>
          </cell>
          <cell r="G10">
            <v>1856</v>
          </cell>
          <cell r="H10">
            <v>145.1</v>
          </cell>
          <cell r="I10">
            <v>1622</v>
          </cell>
        </row>
        <row r="11">
          <cell r="B11">
            <v>8210.7000000000007</v>
          </cell>
          <cell r="C11">
            <v>2054.8000000000002</v>
          </cell>
          <cell r="D11">
            <v>1773.3</v>
          </cell>
          <cell r="E11">
            <v>1514.5</v>
          </cell>
          <cell r="F11">
            <v>583.90000000000009</v>
          </cell>
          <cell r="G11">
            <v>1925.3</v>
          </cell>
          <cell r="H11">
            <v>130.69999999999999</v>
          </cell>
          <cell r="I11">
            <v>1742.7</v>
          </cell>
        </row>
        <row r="12">
          <cell r="B12">
            <v>8667.1</v>
          </cell>
          <cell r="C12">
            <v>2393.8000000000002</v>
          </cell>
          <cell r="D12">
            <v>1791.9</v>
          </cell>
          <cell r="E12">
            <v>1532.6000000000001</v>
          </cell>
          <cell r="F12">
            <v>617.79999999999995</v>
          </cell>
          <cell r="G12">
            <v>1963.8999999999996</v>
          </cell>
          <cell r="H12">
            <v>133.19999999999999</v>
          </cell>
          <cell r="I12">
            <v>1766.4999999999995</v>
          </cell>
        </row>
        <row r="13">
          <cell r="B13">
            <v>8759.7999999999993</v>
          </cell>
          <cell r="C13">
            <v>2439.1</v>
          </cell>
          <cell r="D13">
            <v>1774.1000000000001</v>
          </cell>
          <cell r="E13">
            <v>1520.1000000000001</v>
          </cell>
          <cell r="F13">
            <v>665.09999999999991</v>
          </cell>
          <cell r="G13">
            <v>1985.1999999999998</v>
          </cell>
          <cell r="H13">
            <v>133</v>
          </cell>
          <cell r="I13">
            <v>1763.2999999999995</v>
          </cell>
        </row>
        <row r="14">
          <cell r="B14">
            <v>8465.2000000000007</v>
          </cell>
          <cell r="C14">
            <v>2116.7000000000003</v>
          </cell>
          <cell r="D14">
            <v>1791.8999999999999</v>
          </cell>
          <cell r="E14">
            <v>1538.8000000000002</v>
          </cell>
          <cell r="F14">
            <v>662.8</v>
          </cell>
          <cell r="G14">
            <v>1987.1999999999998</v>
          </cell>
          <cell r="H14">
            <v>142.69999999999999</v>
          </cell>
          <cell r="I14">
            <v>1763.9</v>
          </cell>
        </row>
        <row r="25">
          <cell r="B25">
            <v>3700932.5999999996</v>
          </cell>
          <cell r="C25">
            <v>845264.9</v>
          </cell>
          <cell r="D25">
            <v>866827.2</v>
          </cell>
          <cell r="E25">
            <v>739022.2</v>
          </cell>
          <cell r="F25" t="str">
            <v>274906,0</v>
          </cell>
          <cell r="G25">
            <v>875479.29999999993</v>
          </cell>
          <cell r="H25">
            <v>61235</v>
          </cell>
          <cell r="I25">
            <v>777220.2</v>
          </cell>
        </row>
        <row r="26">
          <cell r="B26">
            <v>3974250.3000000003</v>
          </cell>
          <cell r="C26">
            <v>1036714.8999999999</v>
          </cell>
          <cell r="D26">
            <v>888545.7</v>
          </cell>
          <cell r="E26">
            <v>762673.6</v>
          </cell>
          <cell r="F26">
            <v>303050.59999999998</v>
          </cell>
          <cell r="G26">
            <v>900872.8</v>
          </cell>
          <cell r="H26">
            <v>64421.7</v>
          </cell>
          <cell r="I26">
            <v>780644.6</v>
          </cell>
        </row>
        <row r="27">
          <cell r="B27">
            <v>4031571.8</v>
          </cell>
          <cell r="C27">
            <v>1097860.8</v>
          </cell>
          <cell r="D27">
            <v>877623.3</v>
          </cell>
          <cell r="E27">
            <v>757887.1</v>
          </cell>
          <cell r="F27">
            <v>326514.90000000002</v>
          </cell>
          <cell r="G27">
            <v>909204.5</v>
          </cell>
          <cell r="H27">
            <v>71457.3</v>
          </cell>
          <cell r="I27">
            <v>748911</v>
          </cell>
        </row>
        <row r="28">
          <cell r="B28">
            <v>3771055.4000000004</v>
          </cell>
          <cell r="C28">
            <v>927495.4</v>
          </cell>
          <cell r="D28">
            <v>856037.3</v>
          </cell>
          <cell r="E28">
            <v>730066.79999999993</v>
          </cell>
          <cell r="F28">
            <v>297143.09999999998</v>
          </cell>
          <cell r="G28">
            <v>876995.60000000009</v>
          </cell>
          <cell r="H28">
            <v>65967</v>
          </cell>
          <cell r="I28">
            <v>747417</v>
          </cell>
        </row>
        <row r="29">
          <cell r="B29">
            <v>3580396.1999999993</v>
          </cell>
          <cell r="C29">
            <v>705065.79999999993</v>
          </cell>
          <cell r="D29">
            <v>827361</v>
          </cell>
          <cell r="E29">
            <v>706338.7</v>
          </cell>
          <cell r="F29">
            <v>262062.39999999997</v>
          </cell>
          <cell r="G29">
            <v>910361.4</v>
          </cell>
          <cell r="H29">
            <v>61532.3</v>
          </cell>
          <cell r="I29">
            <v>814013.3</v>
          </cell>
        </row>
        <row r="30">
          <cell r="B30">
            <v>3921439.5000000005</v>
          </cell>
          <cell r="C30">
            <v>927453.2</v>
          </cell>
          <cell r="D30">
            <v>854002.9</v>
          </cell>
          <cell r="E30">
            <v>731327.49999999988</v>
          </cell>
          <cell r="F30">
            <v>298047.3</v>
          </cell>
          <cell r="G30">
            <v>943046</v>
          </cell>
          <cell r="H30">
            <v>63596.7</v>
          </cell>
          <cell r="I30">
            <v>835293.39999999991</v>
          </cell>
        </row>
        <row r="31">
          <cell r="B31">
            <v>3988823.5999999996</v>
          </cell>
          <cell r="C31">
            <v>981703.90000000014</v>
          </cell>
          <cell r="D31">
            <v>844056.2</v>
          </cell>
          <cell r="E31">
            <v>724576.60000000009</v>
          </cell>
          <cell r="F31">
            <v>324020.39999999997</v>
          </cell>
          <cell r="G31">
            <v>954547.09999999986</v>
          </cell>
          <cell r="H31">
            <v>64061.2</v>
          </cell>
          <cell r="I31">
            <v>820434.8</v>
          </cell>
        </row>
        <row r="32">
          <cell r="B32">
            <v>3733436.4</v>
          </cell>
          <cell r="C32">
            <v>770003.9</v>
          </cell>
          <cell r="D32">
            <v>834819.89999999991</v>
          </cell>
          <cell r="E32">
            <v>717295.19999999972</v>
          </cell>
          <cell r="F32">
            <v>307312.80000000005</v>
          </cell>
          <cell r="G32">
            <v>934027</v>
          </cell>
          <cell r="H32">
            <v>67771.399999999994</v>
          </cell>
          <cell r="I32">
            <v>819501.4</v>
          </cell>
        </row>
      </sheetData>
      <sheetData sheetId="3">
        <row r="6">
          <cell r="B6">
            <v>5901.6</v>
          </cell>
          <cell r="C6">
            <v>235</v>
          </cell>
          <cell r="D6">
            <v>1796.1000000000001</v>
          </cell>
          <cell r="E6">
            <v>1526.3999999999996</v>
          </cell>
          <cell r="F6">
            <v>458</v>
          </cell>
          <cell r="G6">
            <v>1718</v>
          </cell>
          <cell r="H6">
            <v>123.6</v>
          </cell>
          <cell r="I6">
            <v>1570.8999999999999</v>
          </cell>
        </row>
        <row r="7">
          <cell r="B7">
            <v>6000.1</v>
          </cell>
          <cell r="C7">
            <v>292.90000000000003</v>
          </cell>
          <cell r="D7">
            <v>1810.1000000000001</v>
          </cell>
          <cell r="E7">
            <v>1549.5000000000002</v>
          </cell>
          <cell r="F7">
            <v>464.59999999999997</v>
          </cell>
          <cell r="G7">
            <v>1745</v>
          </cell>
          <cell r="H7">
            <v>130.39999999999998</v>
          </cell>
          <cell r="I7">
            <v>1557.1</v>
          </cell>
        </row>
        <row r="8">
          <cell r="B8">
            <v>6092.3</v>
          </cell>
          <cell r="C8">
            <v>337.3</v>
          </cell>
          <cell r="D8">
            <v>1806.2</v>
          </cell>
          <cell r="E8">
            <v>1557.3</v>
          </cell>
          <cell r="F8">
            <v>494.4</v>
          </cell>
          <cell r="G8">
            <v>1770.6000000000001</v>
          </cell>
          <cell r="H8">
            <v>148.5</v>
          </cell>
          <cell r="I8">
            <v>1535.3000000000002</v>
          </cell>
        </row>
        <row r="9">
          <cell r="B9">
            <v>5972.1</v>
          </cell>
          <cell r="C9">
            <v>288.10000000000002</v>
          </cell>
          <cell r="D9">
            <v>1798.4</v>
          </cell>
          <cell r="E9">
            <v>1533.6000000000004</v>
          </cell>
          <cell r="F9">
            <v>477.8</v>
          </cell>
          <cell r="G9">
            <v>1741.2</v>
          </cell>
          <cell r="H9">
            <v>143.6</v>
          </cell>
          <cell r="I9">
            <v>1523</v>
          </cell>
        </row>
        <row r="10">
          <cell r="B10">
            <v>6032.8</v>
          </cell>
          <cell r="C10">
            <v>240.1</v>
          </cell>
          <cell r="D10">
            <v>1742.7</v>
          </cell>
          <cell r="E10">
            <v>1485.5</v>
          </cell>
          <cell r="F10">
            <v>450.90000000000003</v>
          </cell>
          <cell r="G10">
            <v>1827.2</v>
          </cell>
          <cell r="H10">
            <v>126.8</v>
          </cell>
          <cell r="I10">
            <v>1645.1000000000001</v>
          </cell>
        </row>
        <row r="11">
          <cell r="B11">
            <v>6195.2</v>
          </cell>
          <cell r="C11">
            <v>273.90000000000003</v>
          </cell>
          <cell r="D11">
            <v>1766.6000000000001</v>
          </cell>
          <cell r="E11">
            <v>1509.7</v>
          </cell>
          <cell r="F11">
            <v>480.9</v>
          </cell>
          <cell r="G11">
            <v>1874.5999999999997</v>
          </cell>
          <cell r="H11">
            <v>129</v>
          </cell>
          <cell r="I11">
            <v>1670.1999999999998</v>
          </cell>
        </row>
        <row r="12">
          <cell r="B12">
            <v>6219.9</v>
          </cell>
          <cell r="C12">
            <v>280.10000000000002</v>
          </cell>
          <cell r="D12">
            <v>1742.7</v>
          </cell>
          <cell r="E12">
            <v>1494.4</v>
          </cell>
          <cell r="F12">
            <v>492.9</v>
          </cell>
          <cell r="G12">
            <v>1895.4</v>
          </cell>
          <cell r="H12">
            <v>129.9</v>
          </cell>
          <cell r="I12">
            <v>1678.8999999999996</v>
          </cell>
        </row>
        <row r="13">
          <cell r="B13">
            <v>6221.6999999999989</v>
          </cell>
          <cell r="C13">
            <v>272.3</v>
          </cell>
          <cell r="D13">
            <v>1754.3999999999999</v>
          </cell>
          <cell r="E13">
            <v>1506.8000000000002</v>
          </cell>
          <cell r="F13">
            <v>496.5</v>
          </cell>
          <cell r="G13">
            <v>1886.3999999999999</v>
          </cell>
          <cell r="H13">
            <v>140.69999999999999</v>
          </cell>
          <cell r="I13">
            <v>1671.4</v>
          </cell>
        </row>
        <row r="24">
          <cell r="B24">
            <v>2763904.0999999996</v>
          </cell>
          <cell r="C24">
            <v>70404</v>
          </cell>
          <cell r="D24">
            <v>853108.6</v>
          </cell>
          <cell r="E24">
            <v>726456.29999999993</v>
          </cell>
          <cell r="F24">
            <v>217281.9</v>
          </cell>
          <cell r="G24">
            <v>825839.6</v>
          </cell>
          <cell r="H24">
            <v>58600.4</v>
          </cell>
          <cell r="I24">
            <v>738669.59999999986</v>
          </cell>
        </row>
        <row r="25">
          <cell r="B25">
            <v>2841529.2</v>
          </cell>
          <cell r="C25">
            <v>86151.6</v>
          </cell>
          <cell r="D25">
            <v>873747.5</v>
          </cell>
          <cell r="E25">
            <v>748725.4</v>
          </cell>
          <cell r="F25">
            <v>228372.19999999998</v>
          </cell>
          <cell r="G25">
            <v>848935.9</v>
          </cell>
          <cell r="H25">
            <v>62500.7</v>
          </cell>
          <cell r="I25">
            <v>741821.29999999993</v>
          </cell>
        </row>
        <row r="26">
          <cell r="B26">
            <v>2849651.4</v>
          </cell>
          <cell r="C26">
            <v>105864</v>
          </cell>
          <cell r="D26">
            <v>863786</v>
          </cell>
          <cell r="E26">
            <v>746139.29999999993</v>
          </cell>
          <cell r="F26">
            <v>243556.4</v>
          </cell>
          <cell r="G26" t="str">
            <v>854905,0</v>
          </cell>
          <cell r="H26">
            <v>69965.600000000006</v>
          </cell>
          <cell r="I26">
            <v>711574.4</v>
          </cell>
        </row>
        <row r="27">
          <cell r="B27">
            <v>2751770.5</v>
          </cell>
          <cell r="C27">
            <v>88688.099999999991</v>
          </cell>
          <cell r="D27">
            <v>840156.9</v>
          </cell>
          <cell r="E27">
            <v>717134.79999999993</v>
          </cell>
          <cell r="F27">
            <v>225837.3</v>
          </cell>
          <cell r="G27">
            <v>826072.3</v>
          </cell>
          <cell r="H27">
            <v>65316.5</v>
          </cell>
          <cell r="I27">
            <v>705699.40000000014</v>
          </cell>
        </row>
        <row r="28">
          <cell r="B28">
            <v>2799425.4</v>
          </cell>
          <cell r="C28">
            <v>76749.5</v>
          </cell>
          <cell r="D28">
            <v>816405.09999999986</v>
          </cell>
          <cell r="E28">
            <v>695913.2</v>
          </cell>
          <cell r="F28">
            <v>208318.89999999997</v>
          </cell>
          <cell r="G28">
            <v>867035.60000000009</v>
          </cell>
          <cell r="H28">
            <v>60186</v>
          </cell>
          <cell r="I28">
            <v>770730.29999999993</v>
          </cell>
        </row>
        <row r="29">
          <cell r="B29">
            <v>2917667</v>
          </cell>
          <cell r="C29">
            <v>84989.2</v>
          </cell>
          <cell r="D29">
            <v>843472.9</v>
          </cell>
          <cell r="E29">
            <v>721576.19999999984</v>
          </cell>
          <cell r="F29">
            <v>232887.6</v>
          </cell>
          <cell r="G29">
            <v>902228.9</v>
          </cell>
          <cell r="H29">
            <v>61740.6</v>
          </cell>
          <cell r="I29">
            <v>792347.79999999993</v>
          </cell>
        </row>
        <row r="30">
          <cell r="B30">
            <v>2922189.6</v>
          </cell>
          <cell r="C30">
            <v>87434.800000000017</v>
          </cell>
          <cell r="D30">
            <v>830311.4</v>
          </cell>
          <cell r="E30">
            <v>713480.20000000007</v>
          </cell>
          <cell r="F30">
            <v>243822.59999999998</v>
          </cell>
          <cell r="G30">
            <v>913260.09999999986</v>
          </cell>
          <cell r="H30">
            <v>62959.600000000006</v>
          </cell>
          <cell r="I30">
            <v>784401.1</v>
          </cell>
        </row>
        <row r="31">
          <cell r="B31">
            <v>2877440.9000000004</v>
          </cell>
          <cell r="C31">
            <v>87305.4</v>
          </cell>
          <cell r="D31">
            <v>819488.29999999993</v>
          </cell>
          <cell r="E31">
            <v>704564.7999999997</v>
          </cell>
          <cell r="F31">
            <v>235235.20000000001</v>
          </cell>
          <cell r="G31">
            <v>889513.5</v>
          </cell>
          <cell r="H31">
            <v>67149.2</v>
          </cell>
          <cell r="I31">
            <v>778749.3</v>
          </cell>
        </row>
      </sheetData>
      <sheetData sheetId="4">
        <row r="7">
          <cell r="B7">
            <v>2497.7000000000003</v>
          </cell>
          <cell r="C7">
            <v>2118.4</v>
          </cell>
          <cell r="D7">
            <v>33.1</v>
          </cell>
          <cell r="E7">
            <v>30</v>
          </cell>
          <cell r="F7">
            <v>139.4</v>
          </cell>
          <cell r="G7">
            <v>110.89999999999999</v>
          </cell>
          <cell r="H7">
            <v>6.3000000000000007</v>
          </cell>
          <cell r="I7">
            <v>89.6</v>
          </cell>
        </row>
        <row r="8">
          <cell r="B8">
            <v>2709.7</v>
          </cell>
          <cell r="C8">
            <v>2311.1</v>
          </cell>
          <cell r="D8">
            <v>31.5</v>
          </cell>
          <cell r="E8">
            <v>25.7</v>
          </cell>
          <cell r="F8">
            <v>160.1</v>
          </cell>
          <cell r="G8">
            <v>114.2</v>
          </cell>
          <cell r="H8">
            <v>5</v>
          </cell>
          <cell r="I8">
            <v>87.8</v>
          </cell>
        </row>
        <row r="9">
          <cell r="B9">
            <v>2771</v>
          </cell>
          <cell r="C9">
            <v>2360.1999999999998</v>
          </cell>
          <cell r="D9">
            <v>31.099999999999998</v>
          </cell>
          <cell r="E9">
            <v>26.6</v>
          </cell>
          <cell r="F9">
            <v>175.1</v>
          </cell>
          <cell r="G9">
            <v>115.8</v>
          </cell>
          <cell r="H9">
            <v>3.3000000000000016</v>
          </cell>
          <cell r="I9">
            <v>85.500000000000043</v>
          </cell>
        </row>
        <row r="10">
          <cell r="B10">
            <v>2593.8000000000002</v>
          </cell>
          <cell r="C10">
            <v>2170.5</v>
          </cell>
          <cell r="D10">
            <v>39.6</v>
          </cell>
          <cell r="E10">
            <v>31.3</v>
          </cell>
          <cell r="F10">
            <v>168.4</v>
          </cell>
          <cell r="G10">
            <v>114.8</v>
          </cell>
          <cell r="H10">
            <v>1.4999999999999993</v>
          </cell>
          <cell r="I10">
            <v>99</v>
          </cell>
        </row>
        <row r="11">
          <cell r="B11">
            <v>2177.9</v>
          </cell>
          <cell r="C11">
            <v>1814.7</v>
          </cell>
          <cell r="D11">
            <v>30.599999999999977</v>
          </cell>
          <cell r="E11">
            <v>29</v>
          </cell>
          <cell r="F11">
            <v>133</v>
          </cell>
          <cell r="G11">
            <v>98.1</v>
          </cell>
          <cell r="H11">
            <v>3.8999999999999968</v>
          </cell>
          <cell r="I11">
            <v>97.6</v>
          </cell>
        </row>
        <row r="12">
          <cell r="B12">
            <v>2471.9000000000005</v>
          </cell>
          <cell r="C12">
            <v>2119.9</v>
          </cell>
          <cell r="D12">
            <v>25.30000000000004</v>
          </cell>
          <cell r="E12">
            <v>22.900000000000002</v>
          </cell>
          <cell r="F12">
            <v>136.89999999999998</v>
          </cell>
          <cell r="G12">
            <v>89.3</v>
          </cell>
          <cell r="H12">
            <v>4.2</v>
          </cell>
          <cell r="I12">
            <v>96.299999999999983</v>
          </cell>
        </row>
        <row r="13">
          <cell r="B13">
            <v>2539.9</v>
          </cell>
          <cell r="C13">
            <v>2159</v>
          </cell>
          <cell r="D13">
            <v>31.399999999999988</v>
          </cell>
          <cell r="E13">
            <v>25.7</v>
          </cell>
          <cell r="F13">
            <v>172.2</v>
          </cell>
          <cell r="G13">
            <v>89.8</v>
          </cell>
          <cell r="H13">
            <v>3.1</v>
          </cell>
          <cell r="I13">
            <v>84.399999999999991</v>
          </cell>
        </row>
        <row r="14">
          <cell r="B14">
            <v>2243.5</v>
          </cell>
          <cell r="C14">
            <v>1844.4000000000003</v>
          </cell>
          <cell r="D14">
            <v>37.500000000000021</v>
          </cell>
          <cell r="E14">
            <v>32</v>
          </cell>
          <cell r="F14">
            <v>166.29999999999998</v>
          </cell>
          <cell r="G14">
            <v>100.79999999999995</v>
          </cell>
          <cell r="H14">
            <v>2</v>
          </cell>
          <cell r="I14">
            <v>92.499999999999986</v>
          </cell>
        </row>
        <row r="25">
          <cell r="B25">
            <v>937028.49999999988</v>
          </cell>
          <cell r="C25">
            <v>774860.9</v>
          </cell>
          <cell r="D25">
            <v>13718.6</v>
          </cell>
          <cell r="E25">
            <v>12565.9</v>
          </cell>
          <cell r="F25">
            <v>57624.10000000002</v>
          </cell>
          <cell r="G25">
            <v>49639.7</v>
          </cell>
          <cell r="H25">
            <v>2634.5999999999995</v>
          </cell>
          <cell r="I25">
            <v>38550.600000000006</v>
          </cell>
        </row>
        <row r="26">
          <cell r="B26">
            <v>1132721.0999999999</v>
          </cell>
          <cell r="C26">
            <v>950563.29999999993</v>
          </cell>
          <cell r="D26">
            <v>14798.2</v>
          </cell>
          <cell r="E26">
            <v>13948.2</v>
          </cell>
          <cell r="F26">
            <v>74678.400000000009</v>
          </cell>
          <cell r="G26">
            <v>51936.9</v>
          </cell>
          <cell r="H26">
            <v>1921</v>
          </cell>
          <cell r="I26">
            <v>38823.300000000003</v>
          </cell>
        </row>
        <row r="27">
          <cell r="B27">
            <v>1181920.4000000001</v>
          </cell>
          <cell r="C27">
            <v>991996.8</v>
          </cell>
          <cell r="D27">
            <v>13837.300000000001</v>
          </cell>
          <cell r="E27">
            <v>11747.800000000001</v>
          </cell>
          <cell r="F27">
            <v>82958.5</v>
          </cell>
          <cell r="G27">
            <v>54299.5</v>
          </cell>
          <cell r="H27">
            <v>1491.7</v>
          </cell>
          <cell r="I27">
            <v>37336.600000000006</v>
          </cell>
        </row>
        <row r="28">
          <cell r="B28">
            <v>1019284.9</v>
          </cell>
          <cell r="C28">
            <v>838807.3</v>
          </cell>
          <cell r="D28">
            <v>15880.4</v>
          </cell>
          <cell r="E28">
            <v>12932</v>
          </cell>
          <cell r="F28">
            <v>71305.799999999988</v>
          </cell>
          <cell r="G28">
            <v>50923.3</v>
          </cell>
          <cell r="H28">
            <v>650.5</v>
          </cell>
          <cell r="I28">
            <v>41717.600000000006</v>
          </cell>
        </row>
        <row r="29">
          <cell r="B29">
            <v>780970.8</v>
          </cell>
          <cell r="C29">
            <v>628316.29999999993</v>
          </cell>
          <cell r="D29">
            <v>10955.900000000011</v>
          </cell>
          <cell r="E29">
            <v>10425.500000000013</v>
          </cell>
          <cell r="F29">
            <v>53743.500000000015</v>
          </cell>
          <cell r="G29">
            <v>43325.8</v>
          </cell>
          <cell r="H29">
            <v>1346.3000000000029</v>
          </cell>
          <cell r="I29">
            <v>43283</v>
          </cell>
        </row>
        <row r="30">
          <cell r="B30">
            <v>1003772.4999999999</v>
          </cell>
          <cell r="C30">
            <v>842464</v>
          </cell>
          <cell r="D30">
            <v>10530</v>
          </cell>
          <cell r="E30">
            <v>9751.2999999999956</v>
          </cell>
          <cell r="F30">
            <v>65159.699999999975</v>
          </cell>
          <cell r="G30">
            <v>40817.100000000006</v>
          </cell>
          <cell r="H30">
            <v>1856.0999999999976</v>
          </cell>
          <cell r="I30">
            <v>42945.600000000006</v>
          </cell>
        </row>
        <row r="31">
          <cell r="B31">
            <v>1066634</v>
          </cell>
          <cell r="C31">
            <v>894269.10000000009</v>
          </cell>
          <cell r="D31">
            <v>13744.799999999988</v>
          </cell>
          <cell r="E31">
            <v>11096.399999999991</v>
          </cell>
          <cell r="F31">
            <v>80197.8</v>
          </cell>
          <cell r="G31">
            <v>41287</v>
          </cell>
          <cell r="H31">
            <v>1101.5999999999985</v>
          </cell>
          <cell r="I31">
            <v>36033.700000000012</v>
          </cell>
        </row>
        <row r="32">
          <cell r="B32">
            <v>855995.49999999988</v>
          </cell>
          <cell r="C32">
            <v>682698.5</v>
          </cell>
          <cell r="D32">
            <v>15331.600000000006</v>
          </cell>
          <cell r="E32">
            <v>12730.400000000005</v>
          </cell>
          <cell r="F32">
            <v>72077.600000000006</v>
          </cell>
          <cell r="G32">
            <v>44513.5</v>
          </cell>
          <cell r="H32">
            <v>622.19999999999891</v>
          </cell>
          <cell r="I32">
            <v>40752.100000000006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.01"/>
      <sheetName val="06.02"/>
      <sheetName val="06.03-04"/>
      <sheetName val="06.05-06"/>
      <sheetName val="06.07-08"/>
    </sheetNames>
    <sheetDataSet>
      <sheetData sheetId="0">
        <row r="6">
          <cell r="C6">
            <v>2649.4</v>
          </cell>
        </row>
      </sheetData>
      <sheetData sheetId="1">
        <row r="6">
          <cell r="C6">
            <v>4098605.5</v>
          </cell>
        </row>
      </sheetData>
      <sheetData sheetId="2">
        <row r="7">
          <cell r="B7">
            <v>8382.2000000000007</v>
          </cell>
        </row>
      </sheetData>
      <sheetData sheetId="3">
        <row r="6">
          <cell r="B6">
            <v>5838.8249999999998</v>
          </cell>
        </row>
      </sheetData>
      <sheetData sheetId="4">
        <row r="7">
          <cell r="B7">
            <v>2543.375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showZeros="0" tabSelected="1" workbookViewId="0">
      <selection activeCell="A3" sqref="A3"/>
    </sheetView>
  </sheetViews>
  <sheetFormatPr defaultRowHeight="9.9499999999999993" customHeight="1" x14ac:dyDescent="0.2"/>
  <cols>
    <col min="1" max="1" width="9.5703125" style="7" customWidth="1"/>
    <col min="2" max="2" width="52.7109375" style="8" customWidth="1"/>
    <col min="3" max="3" width="8.7109375" style="7" customWidth="1"/>
    <col min="4" max="4" width="9.5703125" style="7" customWidth="1"/>
    <col min="5" max="8" width="9.7109375" style="7" customWidth="1"/>
    <col min="9" max="9" width="0.85546875" style="7" customWidth="1"/>
    <col min="10" max="10" width="51.7109375" style="7" customWidth="1"/>
    <col min="11" max="11" width="8.85546875" style="39" customWidth="1"/>
    <col min="12" max="16384" width="9.140625" style="7"/>
  </cols>
  <sheetData>
    <row r="1" spans="1:11" s="4" customFormat="1" ht="14.1" customHeight="1" x14ac:dyDescent="0.2">
      <c r="A1" s="56" t="s">
        <v>40</v>
      </c>
      <c r="K1" s="37"/>
    </row>
    <row r="2" spans="1:11" s="4" customFormat="1" ht="14.1" customHeight="1" x14ac:dyDescent="0.2">
      <c r="A2" s="56" t="s">
        <v>41</v>
      </c>
      <c r="K2" s="37"/>
    </row>
    <row r="3" spans="1:11" s="4" customFormat="1" ht="11.25" customHeight="1" x14ac:dyDescent="0.2">
      <c r="A3" s="3"/>
      <c r="D3" s="5"/>
      <c r="E3" s="57" t="s">
        <v>42</v>
      </c>
      <c r="F3" s="57"/>
      <c r="G3" s="57"/>
      <c r="H3" s="57"/>
      <c r="I3" s="6"/>
      <c r="J3" s="5"/>
      <c r="K3" s="38"/>
    </row>
    <row r="4" spans="1:11" s="42" customFormat="1" ht="12" customHeight="1" x14ac:dyDescent="0.2">
      <c r="A4" s="77"/>
      <c r="B4" s="77"/>
      <c r="C4" s="78">
        <v>2014</v>
      </c>
      <c r="D4" s="78"/>
      <c r="E4" s="78"/>
      <c r="F4" s="78">
        <v>2015</v>
      </c>
      <c r="G4" s="78"/>
      <c r="H4" s="78"/>
      <c r="I4" s="40"/>
      <c r="K4" s="52"/>
    </row>
    <row r="5" spans="1:11" s="42" customFormat="1" ht="38.1" customHeight="1" x14ac:dyDescent="0.2">
      <c r="A5" s="58" t="s">
        <v>43</v>
      </c>
      <c r="B5" s="59" t="s">
        <v>44</v>
      </c>
      <c r="C5" s="65" t="s">
        <v>45</v>
      </c>
      <c r="D5" s="65" t="s">
        <v>46</v>
      </c>
      <c r="E5" s="65" t="s">
        <v>47</v>
      </c>
      <c r="F5" s="65" t="s">
        <v>45</v>
      </c>
      <c r="G5" s="65" t="s">
        <v>46</v>
      </c>
      <c r="H5" s="65" t="s">
        <v>47</v>
      </c>
      <c r="I5" s="43"/>
      <c r="J5" s="59" t="s">
        <v>44</v>
      </c>
      <c r="K5" s="60" t="s">
        <v>43</v>
      </c>
    </row>
    <row r="6" spans="1:11" s="42" customFormat="1" ht="4.5" customHeight="1" x14ac:dyDescent="0.2">
      <c r="A6" s="69"/>
      <c r="B6" s="70"/>
      <c r="C6" s="71"/>
      <c r="D6" s="71"/>
      <c r="E6" s="71"/>
      <c r="F6" s="71"/>
      <c r="G6" s="71"/>
      <c r="H6" s="71"/>
      <c r="I6" s="71"/>
      <c r="J6" s="70"/>
      <c r="K6" s="72"/>
    </row>
    <row r="7" spans="1:11" s="42" customFormat="1" ht="13.5" customHeight="1" x14ac:dyDescent="0.2">
      <c r="A7" s="44" t="s">
        <v>4</v>
      </c>
      <c r="B7" s="61" t="s">
        <v>48</v>
      </c>
      <c r="C7" s="45">
        <f>+'[1]06.01'!C6</f>
        <v>2528.4</v>
      </c>
      <c r="D7" s="45">
        <f>+'[1]06.01'!D6</f>
        <v>288.3</v>
      </c>
      <c r="E7" s="45">
        <f>+'[1]06.01'!E6</f>
        <v>2240.1</v>
      </c>
      <c r="F7" s="45">
        <f>+'[1]06.01'!F6</f>
        <v>2251.1</v>
      </c>
      <c r="G7" s="45">
        <f>+'[1]06.01'!G6</f>
        <v>266.60000000000002</v>
      </c>
      <c r="H7" s="45">
        <f>+'[1]06.01'!H6</f>
        <v>1984.5</v>
      </c>
      <c r="I7" s="45"/>
      <c r="J7" s="61" t="s">
        <v>48</v>
      </c>
      <c r="K7" s="46" t="s">
        <v>4</v>
      </c>
    </row>
    <row r="8" spans="1:11" s="42" customFormat="1" ht="13.5" customHeight="1" x14ac:dyDescent="0.2">
      <c r="A8" s="44" t="s">
        <v>5</v>
      </c>
      <c r="B8" s="61" t="s">
        <v>49</v>
      </c>
      <c r="C8" s="45">
        <f>+'[1]06.01'!C7</f>
        <v>75.599999999999994</v>
      </c>
      <c r="D8" s="45">
        <f>+'[1]06.01'!D7</f>
        <v>74.5</v>
      </c>
      <c r="E8" s="45">
        <f>+'[1]06.01'!E7</f>
        <v>1.1000000000000001</v>
      </c>
      <c r="F8" s="45">
        <f>+'[1]06.01'!F7</f>
        <v>79.900000000000006</v>
      </c>
      <c r="G8" s="45">
        <f>+'[1]06.01'!G7</f>
        <v>79.7</v>
      </c>
      <c r="H8" s="45">
        <f>+'[1]06.01'!H7</f>
        <v>0.2</v>
      </c>
      <c r="I8" s="45"/>
      <c r="J8" s="61" t="s">
        <v>49</v>
      </c>
      <c r="K8" s="46" t="s">
        <v>5</v>
      </c>
    </row>
    <row r="9" spans="1:11" s="42" customFormat="1" ht="12.75" x14ac:dyDescent="0.2">
      <c r="A9" s="44" t="s">
        <v>6</v>
      </c>
      <c r="B9" s="61" t="s">
        <v>50</v>
      </c>
      <c r="C9" s="45">
        <f>+'[1]06.01'!C8</f>
        <v>185.6</v>
      </c>
      <c r="D9" s="45">
        <f>+'[1]06.01'!D8</f>
        <v>182.79999999999998</v>
      </c>
      <c r="E9" s="45">
        <f>+'[1]06.01'!E8</f>
        <v>2.8</v>
      </c>
      <c r="F9" s="45">
        <f>+'[1]06.01'!F8</f>
        <v>195.49999999999997</v>
      </c>
      <c r="G9" s="45">
        <f>+'[1]06.01'!G8</f>
        <v>193.39999999999998</v>
      </c>
      <c r="H9" s="45">
        <f>+'[1]06.01'!H8</f>
        <v>2.1</v>
      </c>
      <c r="I9" s="45"/>
      <c r="J9" s="61" t="s">
        <v>50</v>
      </c>
      <c r="K9" s="46" t="s">
        <v>6</v>
      </c>
    </row>
    <row r="10" spans="1:11" s="42" customFormat="1" ht="12.75" x14ac:dyDescent="0.2">
      <c r="A10" s="44" t="s">
        <v>7</v>
      </c>
      <c r="B10" s="61" t="s">
        <v>51</v>
      </c>
      <c r="C10" s="45">
        <f>+'[1]06.01'!C9</f>
        <v>375.1</v>
      </c>
      <c r="D10" s="45">
        <f>+'[1]06.01'!D9</f>
        <v>369.5</v>
      </c>
      <c r="E10" s="45">
        <f>+'[1]06.01'!E9</f>
        <v>5.6</v>
      </c>
      <c r="F10" s="45">
        <f>+'[1]06.01'!F9</f>
        <v>339.59999999999997</v>
      </c>
      <c r="G10" s="45">
        <f>+'[1]06.01'!G9</f>
        <v>335.79999999999995</v>
      </c>
      <c r="H10" s="45">
        <f>+'[1]06.01'!H9</f>
        <v>3.8000000000000007</v>
      </c>
      <c r="I10" s="45"/>
      <c r="J10" s="61" t="s">
        <v>51</v>
      </c>
      <c r="K10" s="46" t="s">
        <v>7</v>
      </c>
    </row>
    <row r="11" spans="1:11" s="42" customFormat="1" ht="12.75" x14ac:dyDescent="0.2">
      <c r="A11" s="44" t="s">
        <v>8</v>
      </c>
      <c r="B11" s="61" t="s">
        <v>52</v>
      </c>
      <c r="C11" s="45">
        <f>+'[1]06.01'!C10</f>
        <v>102.5</v>
      </c>
      <c r="D11" s="45">
        <f>+'[1]06.01'!D10</f>
        <v>97.2</v>
      </c>
      <c r="E11" s="45">
        <f>+'[1]06.01'!E10</f>
        <v>5.3</v>
      </c>
      <c r="F11" s="45">
        <f>+'[1]06.01'!F10</f>
        <v>97.399999999999991</v>
      </c>
      <c r="G11" s="45">
        <f>+'[1]06.01'!G10</f>
        <v>88.999999999999986</v>
      </c>
      <c r="H11" s="45">
        <f>+'[1]06.01'!H10</f>
        <v>8.4</v>
      </c>
      <c r="I11" s="45"/>
      <c r="J11" s="61" t="s">
        <v>52</v>
      </c>
      <c r="K11" s="46" t="s">
        <v>8</v>
      </c>
    </row>
    <row r="12" spans="1:11" s="42" customFormat="1" ht="12.75" x14ac:dyDescent="0.2">
      <c r="A12" s="44" t="s">
        <v>9</v>
      </c>
      <c r="B12" s="61" t="s">
        <v>53</v>
      </c>
      <c r="C12" s="45">
        <f>+'[1]06.01'!C11</f>
        <v>8</v>
      </c>
      <c r="D12" s="45">
        <f>+'[1]06.01'!D11</f>
        <v>7.9</v>
      </c>
      <c r="E12" s="45">
        <f>+'[1]06.01'!E11</f>
        <v>0.1</v>
      </c>
      <c r="F12" s="45">
        <f>+'[1]06.01'!F11</f>
        <v>8.8999999999999986</v>
      </c>
      <c r="G12" s="45">
        <f>+'[1]06.01'!G11</f>
        <v>8.7999999999999989</v>
      </c>
      <c r="H12" s="45">
        <f>+'[1]06.01'!H11</f>
        <v>0.1</v>
      </c>
      <c r="I12" s="45"/>
      <c r="J12" s="61" t="s">
        <v>53</v>
      </c>
      <c r="K12" s="46" t="s">
        <v>9</v>
      </c>
    </row>
    <row r="13" spans="1:11" s="42" customFormat="1" ht="13.5" customHeight="1" x14ac:dyDescent="0.2">
      <c r="A13" s="44" t="s">
        <v>10</v>
      </c>
      <c r="B13" s="61" t="s">
        <v>54</v>
      </c>
      <c r="C13" s="45">
        <f>+'[1]06.01'!C12</f>
        <v>32.1</v>
      </c>
      <c r="D13" s="45">
        <f>+'[1]06.01'!D12</f>
        <v>32.1</v>
      </c>
      <c r="E13" s="45">
        <f>+'[1]06.01'!E12</f>
        <v>0</v>
      </c>
      <c r="F13" s="45">
        <f>+'[1]06.01'!F12</f>
        <v>33.000000000000007</v>
      </c>
      <c r="G13" s="45">
        <f>+'[1]06.01'!G12</f>
        <v>32.900000000000006</v>
      </c>
      <c r="H13" s="45">
        <f>+'[1]06.01'!H12</f>
        <v>0.1</v>
      </c>
      <c r="I13" s="45"/>
      <c r="J13" s="61" t="s">
        <v>54</v>
      </c>
      <c r="K13" s="46" t="s">
        <v>10</v>
      </c>
    </row>
    <row r="14" spans="1:11" s="42" customFormat="1" ht="24" customHeight="1" x14ac:dyDescent="0.2">
      <c r="A14" s="44" t="s">
        <v>11</v>
      </c>
      <c r="B14" s="61" t="s">
        <v>55</v>
      </c>
      <c r="C14" s="45">
        <f>+'[1]06.01'!C13</f>
        <v>9.7999999999999989</v>
      </c>
      <c r="D14" s="45">
        <f>+'[1]06.01'!D13</f>
        <v>9.7999999999999989</v>
      </c>
      <c r="E14" s="45">
        <f>+'[1]06.01'!E13</f>
        <v>0</v>
      </c>
      <c r="F14" s="45">
        <f>+'[1]06.01'!F13</f>
        <v>8.4</v>
      </c>
      <c r="G14" s="45">
        <f>+'[1]06.01'!G13</f>
        <v>8.4</v>
      </c>
      <c r="H14" s="45">
        <f>+'[1]06.01'!H13</f>
        <v>0</v>
      </c>
      <c r="I14" s="45"/>
      <c r="J14" s="61" t="s">
        <v>55</v>
      </c>
      <c r="K14" s="46" t="s">
        <v>11</v>
      </c>
    </row>
    <row r="15" spans="1:11" s="42" customFormat="1" ht="25.5" x14ac:dyDescent="0.2">
      <c r="A15" s="44" t="s">
        <v>12</v>
      </c>
      <c r="B15" s="61" t="s">
        <v>56</v>
      </c>
      <c r="C15" s="45">
        <f>+'[1]06.01'!C14</f>
        <v>97.800000000000011</v>
      </c>
      <c r="D15" s="45">
        <f>+'[1]06.01'!D14</f>
        <v>95.100000000000009</v>
      </c>
      <c r="E15" s="45">
        <f>+'[1]06.01'!E14</f>
        <v>2.6999999999999997</v>
      </c>
      <c r="F15" s="45">
        <f>+'[1]06.01'!F14</f>
        <v>110.89999999999999</v>
      </c>
      <c r="G15" s="45">
        <f>+'[1]06.01'!G14</f>
        <v>107.8</v>
      </c>
      <c r="H15" s="45">
        <f>+'[1]06.01'!H14</f>
        <v>3.1000000000000005</v>
      </c>
      <c r="I15" s="45"/>
      <c r="J15" s="61" t="s">
        <v>56</v>
      </c>
      <c r="K15" s="46" t="s">
        <v>12</v>
      </c>
    </row>
    <row r="16" spans="1:11" s="42" customFormat="1" ht="26.25" customHeight="1" x14ac:dyDescent="0.2">
      <c r="A16" s="44" t="s">
        <v>13</v>
      </c>
      <c r="B16" s="61" t="s">
        <v>57</v>
      </c>
      <c r="C16" s="45">
        <f>+'[1]06.01'!C15</f>
        <v>170.3</v>
      </c>
      <c r="D16" s="45">
        <f>+'[1]06.01'!D15</f>
        <v>168.3</v>
      </c>
      <c r="E16" s="45">
        <f>+'[1]06.01'!E15</f>
        <v>2</v>
      </c>
      <c r="F16" s="45">
        <f>+'[1]06.01'!F15</f>
        <v>144.39999999999998</v>
      </c>
      <c r="G16" s="45">
        <f>+'[1]06.01'!G15</f>
        <v>140.69999999999999</v>
      </c>
      <c r="H16" s="45">
        <f>+'[1]06.01'!H15</f>
        <v>3.7</v>
      </c>
      <c r="I16" s="45"/>
      <c r="J16" s="61" t="s">
        <v>57</v>
      </c>
      <c r="K16" s="46" t="s">
        <v>13</v>
      </c>
    </row>
    <row r="17" spans="1:11" s="42" customFormat="1" ht="13.5" customHeight="1" x14ac:dyDescent="0.2">
      <c r="A17" s="44" t="s">
        <v>14</v>
      </c>
      <c r="B17" s="61" t="s">
        <v>58</v>
      </c>
      <c r="C17" s="45">
        <f>+'[1]06.01'!C16</f>
        <v>56.199999999999996</v>
      </c>
      <c r="D17" s="45">
        <f>+'[1]06.01'!D16</f>
        <v>56.199999999999996</v>
      </c>
      <c r="E17" s="45">
        <f>+'[1]06.01'!E16</f>
        <v>0</v>
      </c>
      <c r="F17" s="45">
        <f>+'[1]06.01'!F16</f>
        <v>47.2</v>
      </c>
      <c r="G17" s="45">
        <f>+'[1]06.01'!G16</f>
        <v>47.2</v>
      </c>
      <c r="H17" s="45">
        <f>+'[1]06.01'!H16</f>
        <v>0</v>
      </c>
      <c r="I17" s="45"/>
      <c r="J17" s="61" t="s">
        <v>58</v>
      </c>
      <c r="K17" s="46" t="s">
        <v>14</v>
      </c>
    </row>
    <row r="18" spans="1:11" s="42" customFormat="1" ht="13.5" customHeight="1" x14ac:dyDescent="0.2">
      <c r="A18" s="44" t="s">
        <v>15</v>
      </c>
      <c r="B18" s="61" t="s">
        <v>59</v>
      </c>
      <c r="C18" s="45">
        <f>+'[1]06.01'!C17</f>
        <v>70.300000000000011</v>
      </c>
      <c r="D18" s="45">
        <f>+'[1]06.01'!D17</f>
        <v>69.900000000000006</v>
      </c>
      <c r="E18" s="45">
        <f>+'[1]06.01'!E17</f>
        <v>0.4</v>
      </c>
      <c r="F18" s="45">
        <f>+'[1]06.01'!F17</f>
        <v>86.4</v>
      </c>
      <c r="G18" s="45">
        <f>+'[1]06.01'!G17</f>
        <v>86.4</v>
      </c>
      <c r="H18" s="45">
        <f>+'[1]06.01'!H17</f>
        <v>0</v>
      </c>
      <c r="I18" s="45"/>
      <c r="J18" s="61" t="s">
        <v>59</v>
      </c>
      <c r="K18" s="46" t="s">
        <v>15</v>
      </c>
    </row>
    <row r="19" spans="1:11" s="42" customFormat="1" ht="13.5" customHeight="1" x14ac:dyDescent="0.2">
      <c r="A19" s="44" t="s">
        <v>16</v>
      </c>
      <c r="B19" s="61" t="s">
        <v>60</v>
      </c>
      <c r="C19" s="45">
        <f>+'[1]06.01'!C18</f>
        <v>59.1</v>
      </c>
      <c r="D19" s="45">
        <f>+'[1]06.01'!D18</f>
        <v>59.1</v>
      </c>
      <c r="E19" s="45">
        <f>+'[1]06.01'!E18</f>
        <v>0</v>
      </c>
      <c r="F19" s="45">
        <f>+'[1]06.01'!F18</f>
        <v>64.100000000000009</v>
      </c>
      <c r="G19" s="45">
        <f>+'[1]06.01'!G18</f>
        <v>63.800000000000004</v>
      </c>
      <c r="H19" s="45">
        <f>+'[1]06.01'!H18</f>
        <v>0.3</v>
      </c>
      <c r="I19" s="45"/>
      <c r="J19" s="61" t="s">
        <v>60</v>
      </c>
      <c r="K19" s="46" t="s">
        <v>16</v>
      </c>
    </row>
    <row r="20" spans="1:11" s="42" customFormat="1" ht="13.5" customHeight="1" x14ac:dyDescent="0.2">
      <c r="A20" s="44" t="s">
        <v>17</v>
      </c>
      <c r="B20" s="61" t="s">
        <v>61</v>
      </c>
      <c r="C20" s="45">
        <f>+'[1]06.01'!C19</f>
        <v>223.5</v>
      </c>
      <c r="D20" s="45">
        <f>+'[1]06.01'!D19</f>
        <v>223</v>
      </c>
      <c r="E20" s="45">
        <f>+'[1]06.01'!E19</f>
        <v>0.5</v>
      </c>
      <c r="F20" s="45">
        <f>+'[1]06.01'!F19</f>
        <v>229.4</v>
      </c>
      <c r="G20" s="45">
        <f>+'[1]06.01'!G19</f>
        <v>229.4</v>
      </c>
      <c r="H20" s="45">
        <f>+'[1]06.01'!H19</f>
        <v>0</v>
      </c>
      <c r="I20" s="45"/>
      <c r="J20" s="61" t="s">
        <v>61</v>
      </c>
      <c r="K20" s="46" t="s">
        <v>17</v>
      </c>
    </row>
    <row r="21" spans="1:11" s="42" customFormat="1" ht="25.5" customHeight="1" x14ac:dyDescent="0.2">
      <c r="A21" s="44" t="s">
        <v>18</v>
      </c>
      <c r="B21" s="61" t="s">
        <v>62</v>
      </c>
      <c r="C21" s="45">
        <f>+'[1]06.01'!C20</f>
        <v>179.8</v>
      </c>
      <c r="D21" s="45">
        <f>+'[1]06.01'!D20</f>
        <v>170.8</v>
      </c>
      <c r="E21" s="45">
        <f>+'[1]06.01'!E20</f>
        <v>9</v>
      </c>
      <c r="F21" s="45">
        <f>+'[1]06.01'!F20</f>
        <v>161.30000000000001</v>
      </c>
      <c r="G21" s="45">
        <f>+'[1]06.01'!G20</f>
        <v>155.5</v>
      </c>
      <c r="H21" s="45">
        <f>+'[1]06.01'!H20</f>
        <v>5.8</v>
      </c>
      <c r="I21" s="45"/>
      <c r="J21" s="61" t="s">
        <v>62</v>
      </c>
      <c r="K21" s="46" t="s">
        <v>18</v>
      </c>
    </row>
    <row r="22" spans="1:11" s="42" customFormat="1" ht="12.75" x14ac:dyDescent="0.2">
      <c r="A22" s="44" t="s">
        <v>19</v>
      </c>
      <c r="B22" s="61" t="s">
        <v>63</v>
      </c>
      <c r="C22" s="45">
        <f>+'[1]06.01'!C21</f>
        <v>91.3</v>
      </c>
      <c r="D22" s="45">
        <f>+'[1]06.01'!D21</f>
        <v>91.3</v>
      </c>
      <c r="E22" s="45">
        <f>+'[1]06.01'!E21</f>
        <v>0</v>
      </c>
      <c r="F22" s="45">
        <f>+'[1]06.01'!F21</f>
        <v>81.599999999999994</v>
      </c>
      <c r="G22" s="45">
        <f>+'[1]06.01'!G21</f>
        <v>81.599999999999994</v>
      </c>
      <c r="H22" s="45">
        <f>+'[1]06.01'!H21</f>
        <v>0</v>
      </c>
      <c r="I22" s="45"/>
      <c r="J22" s="61" t="s">
        <v>63</v>
      </c>
      <c r="K22" s="46" t="s">
        <v>19</v>
      </c>
    </row>
    <row r="23" spans="1:11" s="42" customFormat="1" ht="23.25" customHeight="1" x14ac:dyDescent="0.2">
      <c r="A23" s="44" t="s">
        <v>20</v>
      </c>
      <c r="B23" s="61" t="s">
        <v>64</v>
      </c>
      <c r="C23" s="45">
        <f>+'[1]06.01'!C22</f>
        <v>99.500000000000014</v>
      </c>
      <c r="D23" s="45">
        <f>+'[1]06.01'!D22</f>
        <v>95.200000000000017</v>
      </c>
      <c r="E23" s="45">
        <f>+'[1]06.01'!E22</f>
        <v>4.3</v>
      </c>
      <c r="F23" s="45">
        <f>+'[1]06.01'!F22</f>
        <v>94.8</v>
      </c>
      <c r="G23" s="45">
        <f>+'[1]06.01'!G22</f>
        <v>91.2</v>
      </c>
      <c r="H23" s="45">
        <f>+'[1]06.01'!H22</f>
        <v>3.6</v>
      </c>
      <c r="I23" s="45"/>
      <c r="J23" s="61" t="s">
        <v>64</v>
      </c>
      <c r="K23" s="46" t="s">
        <v>20</v>
      </c>
    </row>
    <row r="24" spans="1:11" s="42" customFormat="1" ht="13.5" customHeight="1" x14ac:dyDescent="0.2">
      <c r="A24" s="44" t="s">
        <v>21</v>
      </c>
      <c r="B24" s="61" t="s">
        <v>65</v>
      </c>
      <c r="C24" s="45">
        <f>+'[1]06.01'!C23</f>
        <v>634.5</v>
      </c>
      <c r="D24" s="45">
        <f>+'[1]06.01'!D23</f>
        <v>473.7</v>
      </c>
      <c r="E24" s="45">
        <f>+'[1]06.01'!E23</f>
        <v>160.79999999999998</v>
      </c>
      <c r="F24" s="45">
        <f>+'[1]06.01'!F23</f>
        <v>632.4</v>
      </c>
      <c r="G24" s="45">
        <f>+'[1]06.01'!G23</f>
        <v>480.3</v>
      </c>
      <c r="H24" s="45">
        <f>+'[1]06.01'!H23</f>
        <v>152.1</v>
      </c>
      <c r="I24" s="45"/>
      <c r="J24" s="61" t="s">
        <v>65</v>
      </c>
      <c r="K24" s="46" t="s">
        <v>21</v>
      </c>
    </row>
    <row r="25" spans="1:11" s="42" customFormat="1" ht="24.75" customHeight="1" x14ac:dyDescent="0.2">
      <c r="A25" s="44" t="s">
        <v>22</v>
      </c>
      <c r="B25" s="61" t="s">
        <v>66</v>
      </c>
      <c r="C25" s="45">
        <f>+'[1]06.01'!C24</f>
        <v>1090.8999999999999</v>
      </c>
      <c r="D25" s="45">
        <f>+'[1]06.01'!D24</f>
        <v>1020.8</v>
      </c>
      <c r="E25" s="45">
        <f>+'[1]06.01'!E24</f>
        <v>70.099999999999994</v>
      </c>
      <c r="F25" s="45">
        <f>+'[1]06.01'!F24</f>
        <v>1128.0999999999999</v>
      </c>
      <c r="G25" s="45">
        <f>+'[1]06.01'!G24</f>
        <v>1068.5</v>
      </c>
      <c r="H25" s="45">
        <f>+'[1]06.01'!H24</f>
        <v>59.6</v>
      </c>
      <c r="I25" s="45"/>
      <c r="J25" s="61" t="s">
        <v>66</v>
      </c>
      <c r="K25" s="46" t="s">
        <v>22</v>
      </c>
    </row>
    <row r="26" spans="1:11" s="42" customFormat="1" ht="13.5" customHeight="1" x14ac:dyDescent="0.2">
      <c r="A26" s="44" t="s">
        <v>23</v>
      </c>
      <c r="B26" s="61" t="s">
        <v>67</v>
      </c>
      <c r="C26" s="45">
        <f>+'[1]06.01'!C25</f>
        <v>443.09999999999991</v>
      </c>
      <c r="D26" s="45">
        <f>+'[1]06.01'!D25</f>
        <v>414.69999999999993</v>
      </c>
      <c r="E26" s="45">
        <f>+'[1]06.01'!E25</f>
        <v>28.4</v>
      </c>
      <c r="F26" s="45">
        <f>+'[1]06.01'!F25</f>
        <v>484.59999999999997</v>
      </c>
      <c r="G26" s="45">
        <f>+'[1]06.01'!G25</f>
        <v>463.9</v>
      </c>
      <c r="H26" s="45">
        <f>+'[1]06.01'!H25</f>
        <v>20.700000000000003</v>
      </c>
      <c r="I26" s="45"/>
      <c r="J26" s="61" t="s">
        <v>67</v>
      </c>
      <c r="K26" s="46" t="s">
        <v>23</v>
      </c>
    </row>
    <row r="27" spans="1:11" s="42" customFormat="1" ht="13.5" customHeight="1" x14ac:dyDescent="0.2">
      <c r="A27" s="44" t="s">
        <v>24</v>
      </c>
      <c r="B27" s="61" t="s">
        <v>68</v>
      </c>
      <c r="C27" s="45">
        <f>+'[1]06.01'!C26</f>
        <v>176.2</v>
      </c>
      <c r="D27" s="45">
        <f>+'[1]06.01'!D26</f>
        <v>172.2</v>
      </c>
      <c r="E27" s="45">
        <f>+'[1]06.01'!E26</f>
        <v>4</v>
      </c>
      <c r="F27" s="45">
        <f>+'[1]06.01'!F26</f>
        <v>181.5</v>
      </c>
      <c r="G27" s="45">
        <f>+'[1]06.01'!G26</f>
        <v>179.5</v>
      </c>
      <c r="H27" s="45">
        <f>+'[1]06.01'!H26</f>
        <v>2</v>
      </c>
      <c r="I27" s="45"/>
      <c r="J27" s="61" t="s">
        <v>68</v>
      </c>
      <c r="K27" s="46" t="s">
        <v>24</v>
      </c>
    </row>
    <row r="28" spans="1:11" s="42" customFormat="1" ht="12.75" x14ac:dyDescent="0.2">
      <c r="A28" s="44" t="s">
        <v>25</v>
      </c>
      <c r="B28" s="61" t="s">
        <v>69</v>
      </c>
      <c r="C28" s="45">
        <f>+'[1]06.01'!C27</f>
        <v>41.2</v>
      </c>
      <c r="D28" s="45">
        <f>+'[1]06.01'!D27</f>
        <v>41</v>
      </c>
      <c r="E28" s="45">
        <f>+'[1]06.01'!E27</f>
        <v>0.2</v>
      </c>
      <c r="F28" s="45">
        <f>+'[1]06.01'!F27</f>
        <v>29</v>
      </c>
      <c r="G28" s="45">
        <f>+'[1]06.01'!G27</f>
        <v>27.8</v>
      </c>
      <c r="H28" s="45">
        <f>+'[1]06.01'!H27</f>
        <v>1.2</v>
      </c>
      <c r="I28" s="45"/>
      <c r="J28" s="61" t="s">
        <v>69</v>
      </c>
      <c r="K28" s="46" t="s">
        <v>25</v>
      </c>
    </row>
    <row r="29" spans="1:11" s="42" customFormat="1" ht="12" customHeight="1" x14ac:dyDescent="0.2">
      <c r="A29" s="44" t="s">
        <v>26</v>
      </c>
      <c r="B29" s="61" t="s">
        <v>70</v>
      </c>
      <c r="C29" s="45">
        <f>+'[1]06.01'!C28</f>
        <v>55.2</v>
      </c>
      <c r="D29" s="45">
        <f>+'[1]06.01'!D28</f>
        <v>45.2</v>
      </c>
      <c r="E29" s="45">
        <f>+'[1]06.01'!E28</f>
        <v>10</v>
      </c>
      <c r="F29" s="45">
        <f>+'[1]06.01'!F28</f>
        <v>65.900000000000006</v>
      </c>
      <c r="G29" s="45">
        <f>+'[1]06.01'!G28</f>
        <v>56.4</v>
      </c>
      <c r="H29" s="45">
        <f>+'[1]06.01'!H28</f>
        <v>9.5</v>
      </c>
      <c r="I29" s="45"/>
      <c r="J29" s="61" t="s">
        <v>70</v>
      </c>
      <c r="K29" s="46" t="s">
        <v>26</v>
      </c>
    </row>
    <row r="30" spans="1:11" s="42" customFormat="1" ht="24" customHeight="1" x14ac:dyDescent="0.2">
      <c r="A30" s="44" t="s">
        <v>27</v>
      </c>
      <c r="B30" s="61" t="s">
        <v>71</v>
      </c>
      <c r="C30" s="45">
        <f>+'[1]06.01'!C29</f>
        <v>51</v>
      </c>
      <c r="D30" s="45">
        <f>+'[1]06.01'!D29</f>
        <v>49.8</v>
      </c>
      <c r="E30" s="45">
        <f>+'[1]06.01'!E29</f>
        <v>1.2</v>
      </c>
      <c r="F30" s="45">
        <f>+'[1]06.01'!F29</f>
        <v>76.3</v>
      </c>
      <c r="G30" s="45">
        <f>+'[1]06.01'!G29</f>
        <v>74.8</v>
      </c>
      <c r="H30" s="45">
        <f>+'[1]06.01'!H29</f>
        <v>1.5</v>
      </c>
      <c r="I30" s="45"/>
      <c r="J30" s="61" t="s">
        <v>71</v>
      </c>
      <c r="K30" s="46" t="s">
        <v>27</v>
      </c>
    </row>
    <row r="31" spans="1:11" s="42" customFormat="1" ht="13.5" customHeight="1" x14ac:dyDescent="0.2">
      <c r="A31" s="44" t="s">
        <v>28</v>
      </c>
      <c r="B31" s="61" t="s">
        <v>72</v>
      </c>
      <c r="C31" s="45">
        <f>+'[1]06.01'!C30</f>
        <v>110.7</v>
      </c>
      <c r="D31" s="45">
        <f>+'[1]06.01'!D30</f>
        <v>108.8</v>
      </c>
      <c r="E31" s="45">
        <f>+'[1]06.01'!E30</f>
        <v>1.9000000000000001</v>
      </c>
      <c r="F31" s="45">
        <f>+'[1]06.01'!F30</f>
        <v>103.10000000000001</v>
      </c>
      <c r="G31" s="45">
        <f>+'[1]06.01'!G30</f>
        <v>102.2</v>
      </c>
      <c r="H31" s="45">
        <f>+'[1]06.01'!H30</f>
        <v>0.89999999999999991</v>
      </c>
      <c r="I31" s="45"/>
      <c r="J31" s="61" t="s">
        <v>72</v>
      </c>
      <c r="K31" s="46" t="s">
        <v>28</v>
      </c>
    </row>
    <row r="32" spans="1:11" s="42" customFormat="1" ht="24" customHeight="1" x14ac:dyDescent="0.2">
      <c r="A32" s="44" t="s">
        <v>29</v>
      </c>
      <c r="B32" s="61" t="s">
        <v>73</v>
      </c>
      <c r="C32" s="45">
        <f>+'[1]06.01'!C31</f>
        <v>29.800000000000004</v>
      </c>
      <c r="D32" s="45">
        <f>+'[1]06.01'!D31</f>
        <v>27.700000000000003</v>
      </c>
      <c r="E32" s="45">
        <f>+'[1]06.01'!E31</f>
        <v>2.1</v>
      </c>
      <c r="F32" s="45">
        <f>+'[1]06.01'!F31</f>
        <v>31.8</v>
      </c>
      <c r="G32" s="45">
        <f>+'[1]06.01'!G31</f>
        <v>29.400000000000002</v>
      </c>
      <c r="H32" s="45">
        <f>+'[1]06.01'!H31</f>
        <v>2.4</v>
      </c>
      <c r="I32" s="45"/>
      <c r="J32" s="61" t="s">
        <v>73</v>
      </c>
      <c r="K32" s="46" t="s">
        <v>29</v>
      </c>
    </row>
    <row r="33" spans="1:11" s="42" customFormat="1" ht="38.25" customHeight="1" x14ac:dyDescent="0.2">
      <c r="A33" s="44" t="s">
        <v>30</v>
      </c>
      <c r="B33" s="61" t="s">
        <v>74</v>
      </c>
      <c r="C33" s="45">
        <f>+'[1]06.01'!C32</f>
        <v>112.3</v>
      </c>
      <c r="D33" s="45">
        <f>+'[1]06.01'!D32</f>
        <v>96.5</v>
      </c>
      <c r="E33" s="45">
        <f>+'[1]06.01'!E32</f>
        <v>15.8</v>
      </c>
      <c r="F33" s="45">
        <f>+'[1]06.01'!F32</f>
        <v>117.59999999999998</v>
      </c>
      <c r="G33" s="45">
        <f>+'[1]06.01'!G32</f>
        <v>104.79999999999998</v>
      </c>
      <c r="H33" s="45">
        <f>+'[1]06.01'!H32</f>
        <v>12.8</v>
      </c>
      <c r="I33" s="45"/>
      <c r="J33" s="61" t="s">
        <v>74</v>
      </c>
      <c r="K33" s="46" t="s">
        <v>30</v>
      </c>
    </row>
    <row r="34" spans="1:11" s="42" customFormat="1" ht="13.5" customHeight="1" x14ac:dyDescent="0.2">
      <c r="A34" s="44" t="s">
        <v>31</v>
      </c>
      <c r="B34" s="61" t="s">
        <v>75</v>
      </c>
      <c r="C34" s="45">
        <f>+'[1]06.01'!C33</f>
        <v>13.4</v>
      </c>
      <c r="D34" s="45">
        <f>+'[1]06.01'!D33</f>
        <v>13.4</v>
      </c>
      <c r="E34" s="45">
        <f>+'[1]06.01'!E33</f>
        <v>0</v>
      </c>
      <c r="F34" s="45">
        <f>+'[1]06.01'!F33</f>
        <v>9.6</v>
      </c>
      <c r="G34" s="45">
        <f>+'[1]06.01'!G33</f>
        <v>9.6</v>
      </c>
      <c r="H34" s="45">
        <f>+'[1]06.01'!H33</f>
        <v>0</v>
      </c>
      <c r="I34" s="45"/>
      <c r="J34" s="61" t="s">
        <v>75</v>
      </c>
      <c r="K34" s="46" t="s">
        <v>31</v>
      </c>
    </row>
    <row r="35" spans="1:11" s="42" customFormat="1" ht="25.5" customHeight="1" x14ac:dyDescent="0.2">
      <c r="A35" s="44" t="s">
        <v>32</v>
      </c>
      <c r="B35" s="61" t="s">
        <v>76</v>
      </c>
      <c r="C35" s="45">
        <f>+'[1]06.01'!C34</f>
        <v>44.599999999999994</v>
      </c>
      <c r="D35" s="45">
        <f>+'[1]06.01'!D34</f>
        <v>39.299999999999997</v>
      </c>
      <c r="E35" s="45">
        <f>+'[1]06.01'!E34</f>
        <v>5.3</v>
      </c>
      <c r="F35" s="45">
        <f>+'[1]06.01'!F34</f>
        <v>39.299999999999997</v>
      </c>
      <c r="G35" s="45">
        <f>+'[1]06.01'!G34</f>
        <v>33.699999999999996</v>
      </c>
      <c r="H35" s="45">
        <f>+'[1]06.01'!H34</f>
        <v>5.6000000000000005</v>
      </c>
      <c r="I35" s="45"/>
      <c r="J35" s="61" t="s">
        <v>76</v>
      </c>
      <c r="K35" s="46" t="s">
        <v>32</v>
      </c>
    </row>
    <row r="36" spans="1:11" s="42" customFormat="1" ht="13.5" customHeight="1" x14ac:dyDescent="0.2">
      <c r="A36" s="44" t="s">
        <v>33</v>
      </c>
      <c r="B36" s="61" t="s">
        <v>77</v>
      </c>
      <c r="C36" s="45">
        <f>+'[1]06.01'!C35</f>
        <v>189.70000000000002</v>
      </c>
      <c r="D36" s="45">
        <f>+'[1]06.01'!D35</f>
        <v>188.10000000000002</v>
      </c>
      <c r="E36" s="45">
        <f>+'[1]06.01'!E35</f>
        <v>1.6</v>
      </c>
      <c r="F36" s="45">
        <f>+'[1]06.01'!F35</f>
        <v>196.49999999999997</v>
      </c>
      <c r="G36" s="45">
        <f>+'[1]06.01'!G35</f>
        <v>192.99999999999997</v>
      </c>
      <c r="H36" s="45">
        <f>+'[1]06.01'!H35</f>
        <v>3.5</v>
      </c>
      <c r="I36" s="45"/>
      <c r="J36" s="61" t="s">
        <v>77</v>
      </c>
      <c r="K36" s="46" t="s">
        <v>33</v>
      </c>
    </row>
    <row r="37" spans="1:11" s="42" customFormat="1" ht="27" customHeight="1" x14ac:dyDescent="0.2">
      <c r="A37" s="44" t="s">
        <v>34</v>
      </c>
      <c r="B37" s="61" t="s">
        <v>78</v>
      </c>
      <c r="C37" s="45">
        <f>+'[1]06.01'!C36</f>
        <v>385.3</v>
      </c>
      <c r="D37" s="45">
        <f>+'[1]06.01'!D36</f>
        <v>385.2</v>
      </c>
      <c r="E37" s="45">
        <f>+'[1]06.01'!E36</f>
        <v>0.1</v>
      </c>
      <c r="F37" s="45">
        <f>+'[1]06.01'!F36</f>
        <v>434.6</v>
      </c>
      <c r="G37" s="45">
        <f>+'[1]06.01'!G36</f>
        <v>434.5</v>
      </c>
      <c r="H37" s="45">
        <f>+'[1]06.01'!H36</f>
        <v>0.1</v>
      </c>
      <c r="I37" s="45"/>
      <c r="J37" s="61" t="s">
        <v>78</v>
      </c>
      <c r="K37" s="46" t="s">
        <v>34</v>
      </c>
    </row>
    <row r="38" spans="1:11" s="42" customFormat="1" ht="13.5" customHeight="1" x14ac:dyDescent="0.2">
      <c r="A38" s="44" t="s">
        <v>35</v>
      </c>
      <c r="B38" s="61" t="s">
        <v>79</v>
      </c>
      <c r="C38" s="45">
        <f>+'[1]06.01'!C37</f>
        <v>304.40000000000003</v>
      </c>
      <c r="D38" s="45">
        <f>+'[1]06.01'!D37</f>
        <v>303.3</v>
      </c>
      <c r="E38" s="45">
        <f>+'[1]06.01'!E37</f>
        <v>1.1000000000000001</v>
      </c>
      <c r="F38" s="45">
        <f>+'[1]06.01'!F37</f>
        <v>347.1</v>
      </c>
      <c r="G38" s="45">
        <f>+'[1]06.01'!G37</f>
        <v>345.1</v>
      </c>
      <c r="H38" s="45">
        <f>+'[1]06.01'!H37</f>
        <v>2</v>
      </c>
      <c r="I38" s="45"/>
      <c r="J38" s="61" t="s">
        <v>79</v>
      </c>
      <c r="K38" s="46" t="s">
        <v>35</v>
      </c>
    </row>
    <row r="39" spans="1:11" s="42" customFormat="1" ht="13.5" customHeight="1" x14ac:dyDescent="0.2">
      <c r="A39" s="44" t="s">
        <v>36</v>
      </c>
      <c r="B39" s="61" t="s">
        <v>80</v>
      </c>
      <c r="C39" s="45">
        <f>+'[1]06.01'!C38</f>
        <v>288.29999999999995</v>
      </c>
      <c r="D39" s="45">
        <f>+'[1]06.01'!D38</f>
        <v>281.89999999999998</v>
      </c>
      <c r="E39" s="45">
        <f>+'[1]06.01'!E38</f>
        <v>6.3999999999999995</v>
      </c>
      <c r="F39" s="45">
        <f>+'[1]06.01'!F38</f>
        <v>306.89999999999998</v>
      </c>
      <c r="G39" s="45">
        <f>+'[1]06.01'!G38</f>
        <v>299.89999999999998</v>
      </c>
      <c r="H39" s="45">
        <f>+'[1]06.01'!H38</f>
        <v>7</v>
      </c>
      <c r="I39" s="45"/>
      <c r="J39" s="61" t="s">
        <v>80</v>
      </c>
      <c r="K39" s="46" t="s">
        <v>36</v>
      </c>
    </row>
    <row r="40" spans="1:11" s="42" customFormat="1" ht="13.5" customHeight="1" x14ac:dyDescent="0.2">
      <c r="A40" s="44" t="s">
        <v>37</v>
      </c>
      <c r="B40" s="61" t="s">
        <v>81</v>
      </c>
      <c r="C40" s="45">
        <f>+'[1]06.01'!C39</f>
        <v>70.8</v>
      </c>
      <c r="D40" s="45">
        <f>+'[1]06.01'!D39</f>
        <v>69.3</v>
      </c>
      <c r="E40" s="45">
        <f>+'[1]06.01'!E39</f>
        <v>1.5</v>
      </c>
      <c r="F40" s="45">
        <f>+'[1]06.01'!F39</f>
        <v>71</v>
      </c>
      <c r="G40" s="45">
        <f>+'[1]06.01'!G39</f>
        <v>67.900000000000006</v>
      </c>
      <c r="H40" s="45">
        <f>+'[1]06.01'!H39</f>
        <v>3.0999999999999996</v>
      </c>
      <c r="I40" s="45"/>
      <c r="J40" s="61" t="s">
        <v>81</v>
      </c>
      <c r="K40" s="46" t="s">
        <v>37</v>
      </c>
    </row>
    <row r="41" spans="1:11" s="42" customFormat="1" ht="13.5" customHeight="1" x14ac:dyDescent="0.2">
      <c r="A41" s="44" t="s">
        <v>38</v>
      </c>
      <c r="B41" s="61" t="s">
        <v>82</v>
      </c>
      <c r="C41" s="45">
        <f>+'[1]06.01'!C40</f>
        <v>54.29999999999999</v>
      </c>
      <c r="D41" s="45">
        <f>+'[1]06.01'!D40</f>
        <v>48.899999999999991</v>
      </c>
      <c r="E41" s="45">
        <f>+'[1]06.01'!E40</f>
        <v>5.4</v>
      </c>
      <c r="F41" s="45">
        <f>+'[1]06.01'!F40</f>
        <v>55.599999999999994</v>
      </c>
      <c r="G41" s="45">
        <f>+'[1]06.01'!G40</f>
        <v>49.599999999999994</v>
      </c>
      <c r="H41" s="45">
        <f>+'[1]06.01'!H40</f>
        <v>6.0000000000000009</v>
      </c>
      <c r="I41" s="45"/>
      <c r="J41" s="61" t="s">
        <v>82</v>
      </c>
      <c r="K41" s="46" t="s">
        <v>38</v>
      </c>
    </row>
    <row r="42" spans="1:11" s="42" customFormat="1" ht="13.5" customHeight="1" x14ac:dyDescent="0.2">
      <c r="A42" s="44" t="s">
        <v>39</v>
      </c>
      <c r="B42" s="61" t="s">
        <v>83</v>
      </c>
      <c r="C42" s="45">
        <f>+'[1]06.01'!C41</f>
        <v>174</v>
      </c>
      <c r="D42" s="45">
        <f>+'[1]06.01'!D41</f>
        <v>120.7</v>
      </c>
      <c r="E42" s="45">
        <f>+'[1]06.01'!E41</f>
        <v>53.300000000000004</v>
      </c>
      <c r="F42" s="45">
        <f>+'[1]06.01'!F41</f>
        <v>180.89999999999998</v>
      </c>
      <c r="G42" s="45">
        <f>+'[1]06.01'!G41</f>
        <v>128.29999999999998</v>
      </c>
      <c r="H42" s="45">
        <f>+'[1]06.01'!H41</f>
        <v>52.599999999999994</v>
      </c>
      <c r="I42" s="45"/>
      <c r="J42" s="61" t="s">
        <v>83</v>
      </c>
      <c r="K42" s="46" t="s">
        <v>39</v>
      </c>
    </row>
    <row r="43" spans="1:11" s="42" customFormat="1" ht="13.5" customHeight="1" x14ac:dyDescent="0.2">
      <c r="A43" s="47" t="s">
        <v>1</v>
      </c>
      <c r="B43" s="48"/>
      <c r="C43" s="53">
        <f>+'[1]06.01'!C42</f>
        <v>8634.5999999999985</v>
      </c>
      <c r="D43" s="53">
        <f>+'[1]06.01'!D42</f>
        <v>5991.4999999999982</v>
      </c>
      <c r="E43" s="53">
        <f>+'[1]06.01'!E42</f>
        <v>2643.1000000000004</v>
      </c>
      <c r="F43" s="53">
        <f>+'[1]06.01'!F42</f>
        <v>8525.7000000000025</v>
      </c>
      <c r="G43" s="53">
        <f>+'[1]06.01'!G42</f>
        <v>6167.4</v>
      </c>
      <c r="H43" s="53">
        <f>+'[1]06.01'!H42</f>
        <v>2358.2999999999993</v>
      </c>
      <c r="I43" s="53"/>
      <c r="J43" s="48"/>
      <c r="K43" s="49" t="s">
        <v>1</v>
      </c>
    </row>
    <row r="44" spans="1:11" ht="12.75" x14ac:dyDescent="0.2">
      <c r="A44" s="79"/>
      <c r="B44" s="79"/>
      <c r="C44" s="80"/>
      <c r="D44" s="80"/>
    </row>
    <row r="45" spans="1:11" ht="9.9499999999999993" customHeight="1" x14ac:dyDescent="0.2">
      <c r="A45" s="80"/>
      <c r="B45" s="80"/>
      <c r="C45" s="80"/>
      <c r="D45" s="80"/>
    </row>
  </sheetData>
  <mergeCells count="4">
    <mergeCell ref="A4:B4"/>
    <mergeCell ref="C4:E4"/>
    <mergeCell ref="A44:D45"/>
    <mergeCell ref="F4:H4"/>
  </mergeCells>
  <phoneticPr fontId="1" type="noConversion"/>
  <pageMargins left="0.59055118110236227" right="0.59055118110236227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showZeros="0" workbookViewId="0">
      <selection activeCell="A3" sqref="A3"/>
    </sheetView>
  </sheetViews>
  <sheetFormatPr defaultRowHeight="9.9499999999999993" customHeight="1" x14ac:dyDescent="0.2"/>
  <cols>
    <col min="1" max="1" width="9.42578125" style="12" customWidth="1"/>
    <col min="2" max="2" width="52.7109375" style="13" customWidth="1"/>
    <col min="3" max="4" width="10.42578125" style="12" customWidth="1"/>
    <col min="5" max="5" width="9.42578125" style="12" customWidth="1"/>
    <col min="6" max="6" width="10.140625" style="12" customWidth="1"/>
    <col min="7" max="7" width="10.28515625" style="12" customWidth="1"/>
    <col min="8" max="8" width="9.42578125" style="12" customWidth="1"/>
    <col min="9" max="9" width="1.28515625" style="12" customWidth="1"/>
    <col min="10" max="10" width="52.7109375" style="13" customWidth="1"/>
    <col min="11" max="11" width="9.28515625" style="12" customWidth="1"/>
    <col min="12" max="16384" width="9.140625" style="12"/>
  </cols>
  <sheetData>
    <row r="1" spans="1:11" s="11" customFormat="1" ht="12.75" customHeight="1" x14ac:dyDescent="0.2">
      <c r="A1" s="1" t="s">
        <v>104</v>
      </c>
      <c r="K1" s="10"/>
    </row>
    <row r="2" spans="1:11" s="11" customFormat="1" ht="13.5" customHeight="1" x14ac:dyDescent="0.2">
      <c r="A2" s="1" t="s">
        <v>41</v>
      </c>
      <c r="K2" s="10"/>
    </row>
    <row r="3" spans="1:11" s="9" customFormat="1" ht="10.5" customHeight="1" x14ac:dyDescent="0.2">
      <c r="D3" s="2"/>
      <c r="E3" s="57" t="s">
        <v>84</v>
      </c>
      <c r="F3" s="57"/>
      <c r="G3" s="57"/>
      <c r="H3" s="57"/>
      <c r="I3" s="36"/>
      <c r="J3" s="2"/>
      <c r="K3" s="2"/>
    </row>
    <row r="4" spans="1:11" s="42" customFormat="1" ht="12" customHeight="1" x14ac:dyDescent="0.2">
      <c r="A4" s="77"/>
      <c r="B4" s="77"/>
      <c r="C4" s="78">
        <v>2014</v>
      </c>
      <c r="D4" s="78"/>
      <c r="E4" s="78"/>
      <c r="F4" s="78">
        <v>2015</v>
      </c>
      <c r="G4" s="78"/>
      <c r="H4" s="78"/>
      <c r="I4" s="40"/>
      <c r="J4" s="41"/>
    </row>
    <row r="5" spans="1:11" s="42" customFormat="1" ht="38.1" customHeight="1" x14ac:dyDescent="0.2">
      <c r="A5" s="58" t="s">
        <v>43</v>
      </c>
      <c r="B5" s="59" t="s">
        <v>44</v>
      </c>
      <c r="C5" s="65" t="s">
        <v>45</v>
      </c>
      <c r="D5" s="65" t="s">
        <v>46</v>
      </c>
      <c r="E5" s="65" t="s">
        <v>47</v>
      </c>
      <c r="F5" s="65" t="s">
        <v>45</v>
      </c>
      <c r="G5" s="65" t="s">
        <v>46</v>
      </c>
      <c r="H5" s="65" t="s">
        <v>47</v>
      </c>
      <c r="I5" s="43"/>
      <c r="J5" s="62" t="s">
        <v>44</v>
      </c>
      <c r="K5" s="60" t="s">
        <v>43</v>
      </c>
    </row>
    <row r="6" spans="1:11" s="42" customFormat="1" ht="4.5" customHeight="1" x14ac:dyDescent="0.2">
      <c r="A6" s="69"/>
      <c r="B6" s="70"/>
      <c r="C6" s="71"/>
      <c r="D6" s="71"/>
      <c r="E6" s="71"/>
      <c r="F6" s="71"/>
      <c r="G6" s="71"/>
      <c r="H6" s="71"/>
      <c r="I6" s="71"/>
      <c r="J6" s="73"/>
      <c r="K6" s="72"/>
    </row>
    <row r="7" spans="1:11" s="42" customFormat="1" ht="13.5" customHeight="1" x14ac:dyDescent="0.2">
      <c r="A7" s="44" t="s">
        <v>4</v>
      </c>
      <c r="B7" s="61" t="s">
        <v>48</v>
      </c>
      <c r="C7" s="45">
        <f>+'[1]06.02'!C6</f>
        <v>3907336</v>
      </c>
      <c r="D7" s="45">
        <f>+'[1]06.02'!D6</f>
        <v>351107.69999999995</v>
      </c>
      <c r="E7" s="45">
        <f>+'[1]06.02'!E6</f>
        <v>3556228.3</v>
      </c>
      <c r="F7" s="45">
        <f>+'[1]06.02'!F6</f>
        <v>3384226.8</v>
      </c>
      <c r="G7" s="45">
        <f>+'[1]06.02'!G6</f>
        <v>336478.89999999997</v>
      </c>
      <c r="H7" s="45">
        <f>+'[1]06.02'!H6</f>
        <v>3047747.9</v>
      </c>
      <c r="I7" s="45"/>
      <c r="J7" s="61" t="s">
        <v>48</v>
      </c>
      <c r="K7" s="46" t="s">
        <v>4</v>
      </c>
    </row>
    <row r="8" spans="1:11" s="42" customFormat="1" ht="13.5" customHeight="1" x14ac:dyDescent="0.2">
      <c r="A8" s="44" t="s">
        <v>5</v>
      </c>
      <c r="B8" s="61" t="s">
        <v>49</v>
      </c>
      <c r="C8" s="45">
        <f>+'[1]06.02'!C7</f>
        <v>143774</v>
      </c>
      <c r="D8" s="45">
        <f>+'[1]06.02'!D7</f>
        <v>141441.5</v>
      </c>
      <c r="E8" s="45">
        <f>+'[1]06.02'!E7</f>
        <v>2332.5</v>
      </c>
      <c r="F8" s="45">
        <f>+'[1]06.02'!F7</f>
        <v>148743.79999999999</v>
      </c>
      <c r="G8" s="45">
        <f>+'[1]06.02'!G7</f>
        <v>148392.9</v>
      </c>
      <c r="H8" s="45">
        <f>+'[1]06.02'!H7</f>
        <v>350.9</v>
      </c>
      <c r="I8" s="45"/>
      <c r="J8" s="61" t="s">
        <v>49</v>
      </c>
      <c r="K8" s="46" t="s">
        <v>5</v>
      </c>
    </row>
    <row r="9" spans="1:11" s="42" customFormat="1" ht="12.75" x14ac:dyDescent="0.2">
      <c r="A9" s="44" t="s">
        <v>6</v>
      </c>
      <c r="B9" s="61" t="s">
        <v>50</v>
      </c>
      <c r="C9" s="45">
        <f>+'[1]06.02'!C8</f>
        <v>355115.60000000009</v>
      </c>
      <c r="D9" s="45">
        <f>+'[1]06.02'!D8</f>
        <v>350073.20000000007</v>
      </c>
      <c r="E9" s="45">
        <f>+'[1]06.02'!E8</f>
        <v>5042.4000000000005</v>
      </c>
      <c r="F9" s="45">
        <f>+'[1]06.02'!F8</f>
        <v>371740.19999999995</v>
      </c>
      <c r="G9" s="45">
        <f>+'[1]06.02'!G8</f>
        <v>368712.69999999995</v>
      </c>
      <c r="H9" s="45">
        <f>+'[1]06.02'!H8</f>
        <v>3027.5</v>
      </c>
      <c r="I9" s="45"/>
      <c r="J9" s="61" t="s">
        <v>50</v>
      </c>
      <c r="K9" s="46" t="s">
        <v>6</v>
      </c>
    </row>
    <row r="10" spans="1:11" s="42" customFormat="1" ht="12.75" x14ac:dyDescent="0.2">
      <c r="A10" s="44" t="s">
        <v>7</v>
      </c>
      <c r="B10" s="61" t="s">
        <v>51</v>
      </c>
      <c r="C10" s="45">
        <f>+'[1]06.02'!C9</f>
        <v>713087</v>
      </c>
      <c r="D10" s="45">
        <f>+'[1]06.02'!D9</f>
        <v>704419.8</v>
      </c>
      <c r="E10" s="45">
        <f>+'[1]06.02'!E9</f>
        <v>8667.2000000000007</v>
      </c>
      <c r="F10" s="45">
        <f>+'[1]06.02'!F9</f>
        <v>640244.80000000005</v>
      </c>
      <c r="G10" s="45">
        <f>+'[1]06.02'!G9</f>
        <v>634231.9</v>
      </c>
      <c r="H10" s="45">
        <f>+'[1]06.02'!H9</f>
        <v>6012.9</v>
      </c>
      <c r="I10" s="45"/>
      <c r="J10" s="61" t="s">
        <v>51</v>
      </c>
      <c r="K10" s="46" t="s">
        <v>7</v>
      </c>
    </row>
    <row r="11" spans="1:11" s="42" customFormat="1" ht="12.75" x14ac:dyDescent="0.2">
      <c r="A11" s="44" t="s">
        <v>8</v>
      </c>
      <c r="B11" s="61" t="s">
        <v>52</v>
      </c>
      <c r="C11" s="45">
        <f>+'[1]06.02'!C10</f>
        <v>202016.60000000003</v>
      </c>
      <c r="D11" s="45">
        <f>+'[1]06.02'!D10</f>
        <v>192482.00000000003</v>
      </c>
      <c r="E11" s="45">
        <f>+'[1]06.02'!E10</f>
        <v>9534.6</v>
      </c>
      <c r="F11" s="45">
        <f>+'[1]06.02'!F10</f>
        <v>184518.50000000003</v>
      </c>
      <c r="G11" s="45">
        <f>+'[1]06.02'!G10</f>
        <v>171191.90000000002</v>
      </c>
      <c r="H11" s="45">
        <f>+'[1]06.02'!H10</f>
        <v>13326.6</v>
      </c>
      <c r="I11" s="45"/>
      <c r="J11" s="61" t="s">
        <v>52</v>
      </c>
      <c r="K11" s="46" t="s">
        <v>8</v>
      </c>
    </row>
    <row r="12" spans="1:11" s="42" customFormat="1" ht="12.75" x14ac:dyDescent="0.2">
      <c r="A12" s="44" t="s">
        <v>9</v>
      </c>
      <c r="B12" s="61" t="s">
        <v>53</v>
      </c>
      <c r="C12" s="45">
        <f>+'[1]06.02'!C11</f>
        <v>14836.9</v>
      </c>
      <c r="D12" s="45">
        <f>+'[1]06.02'!D11</f>
        <v>14658.9</v>
      </c>
      <c r="E12" s="45">
        <f>+'[1]06.02'!E11</f>
        <v>178</v>
      </c>
      <c r="F12" s="45">
        <f>+'[1]06.02'!F11</f>
        <v>16561</v>
      </c>
      <c r="G12" s="45">
        <f>+'[1]06.02'!G11</f>
        <v>16463.2</v>
      </c>
      <c r="H12" s="45">
        <f>+'[1]06.02'!H11</f>
        <v>97.8</v>
      </c>
      <c r="I12" s="45"/>
      <c r="J12" s="61" t="s">
        <v>53</v>
      </c>
      <c r="K12" s="46" t="s">
        <v>9</v>
      </c>
    </row>
    <row r="13" spans="1:11" s="42" customFormat="1" ht="13.5" customHeight="1" x14ac:dyDescent="0.2">
      <c r="A13" s="44" t="s">
        <v>10</v>
      </c>
      <c r="B13" s="61" t="s">
        <v>54</v>
      </c>
      <c r="C13" s="45">
        <f>+'[1]06.02'!C12</f>
        <v>60278.400000000001</v>
      </c>
      <c r="D13" s="45">
        <f>+'[1]06.02'!D12</f>
        <v>60278.400000000001</v>
      </c>
      <c r="E13" s="45">
        <f>+'[1]06.02'!E12</f>
        <v>0</v>
      </c>
      <c r="F13" s="45">
        <f>+'[1]06.02'!F12</f>
        <v>62345</v>
      </c>
      <c r="G13" s="45">
        <f>+'[1]06.02'!G12</f>
        <v>62058.8</v>
      </c>
      <c r="H13" s="45">
        <f>+'[1]06.02'!H12</f>
        <v>286.2</v>
      </c>
      <c r="I13" s="45"/>
      <c r="J13" s="61" t="s">
        <v>54</v>
      </c>
      <c r="K13" s="46" t="s">
        <v>10</v>
      </c>
    </row>
    <row r="14" spans="1:11" s="42" customFormat="1" ht="25.5" x14ac:dyDescent="0.2">
      <c r="A14" s="44" t="s">
        <v>11</v>
      </c>
      <c r="B14" s="61" t="s">
        <v>55</v>
      </c>
      <c r="C14" s="45">
        <f>+'[1]06.02'!C13</f>
        <v>18429.8</v>
      </c>
      <c r="D14" s="45">
        <f>+'[1]06.02'!D13</f>
        <v>18429.8</v>
      </c>
      <c r="E14" s="45">
        <f>+'[1]06.02'!E13</f>
        <v>0</v>
      </c>
      <c r="F14" s="45">
        <f>+'[1]06.02'!F13</f>
        <v>16184.9</v>
      </c>
      <c r="G14" s="45">
        <f>+'[1]06.02'!G13</f>
        <v>16184.9</v>
      </c>
      <c r="H14" s="45">
        <f>+'[1]06.02'!H13</f>
        <v>0</v>
      </c>
      <c r="I14" s="45"/>
      <c r="J14" s="61" t="s">
        <v>55</v>
      </c>
      <c r="K14" s="46" t="s">
        <v>11</v>
      </c>
    </row>
    <row r="15" spans="1:11" s="42" customFormat="1" ht="25.5" x14ac:dyDescent="0.2">
      <c r="A15" s="44" t="s">
        <v>12</v>
      </c>
      <c r="B15" s="61" t="s">
        <v>56</v>
      </c>
      <c r="C15" s="45">
        <f>+'[1]06.02'!C14</f>
        <v>184888.10000000003</v>
      </c>
      <c r="D15" s="45">
        <f>+'[1]06.02'!D14</f>
        <v>178822.40000000002</v>
      </c>
      <c r="E15" s="45">
        <f>+'[1]06.02'!E14</f>
        <v>6065.7</v>
      </c>
      <c r="F15" s="45">
        <f>+'[1]06.02'!F14</f>
        <v>209519.5</v>
      </c>
      <c r="G15" s="45">
        <f>+'[1]06.02'!G14</f>
        <v>204262.2</v>
      </c>
      <c r="H15" s="45">
        <f>+'[1]06.02'!H14</f>
        <v>5257.2999999999993</v>
      </c>
      <c r="I15" s="45"/>
      <c r="J15" s="61" t="s">
        <v>56</v>
      </c>
      <c r="K15" s="46" t="s">
        <v>12</v>
      </c>
    </row>
    <row r="16" spans="1:11" s="42" customFormat="1" ht="25.5" x14ac:dyDescent="0.2">
      <c r="A16" s="44" t="s">
        <v>13</v>
      </c>
      <c r="B16" s="61" t="s">
        <v>57</v>
      </c>
      <c r="C16" s="45">
        <f>+'[1]06.02'!C15</f>
        <v>320997.2</v>
      </c>
      <c r="D16" s="45">
        <f>+'[1]06.02'!D15</f>
        <v>317749.40000000002</v>
      </c>
      <c r="E16" s="45">
        <f>+'[1]06.02'!E15</f>
        <v>3247.8</v>
      </c>
      <c r="F16" s="45">
        <f>+'[1]06.02'!F15</f>
        <v>269515.89999999997</v>
      </c>
      <c r="G16" s="45">
        <f>+'[1]06.02'!G15</f>
        <v>264442.39999999997</v>
      </c>
      <c r="H16" s="45">
        <f>+'[1]06.02'!H15</f>
        <v>5073.5</v>
      </c>
      <c r="I16" s="45"/>
      <c r="J16" s="61" t="s">
        <v>57</v>
      </c>
      <c r="K16" s="46" t="s">
        <v>13</v>
      </c>
    </row>
    <row r="17" spans="1:11" s="42" customFormat="1" ht="13.5" customHeight="1" x14ac:dyDescent="0.2">
      <c r="A17" s="44" t="s">
        <v>14</v>
      </c>
      <c r="B17" s="61" t="s">
        <v>58</v>
      </c>
      <c r="C17" s="45">
        <f>+'[1]06.02'!C16</f>
        <v>106853.59999999999</v>
      </c>
      <c r="D17" s="45">
        <f>+'[1]06.02'!D16</f>
        <v>106853.59999999999</v>
      </c>
      <c r="E17" s="45">
        <f>+'[1]06.02'!E16</f>
        <v>0</v>
      </c>
      <c r="F17" s="45">
        <f>+'[1]06.02'!F16</f>
        <v>89156.6</v>
      </c>
      <c r="G17" s="45">
        <f>+'[1]06.02'!G16</f>
        <v>89156.6</v>
      </c>
      <c r="H17" s="45">
        <f>+'[1]06.02'!H16</f>
        <v>0</v>
      </c>
      <c r="I17" s="45"/>
      <c r="J17" s="61" t="s">
        <v>58</v>
      </c>
      <c r="K17" s="46" t="s">
        <v>14</v>
      </c>
    </row>
    <row r="18" spans="1:11" s="42" customFormat="1" ht="13.5" customHeight="1" x14ac:dyDescent="0.2">
      <c r="A18" s="44" t="s">
        <v>15</v>
      </c>
      <c r="B18" s="61" t="s">
        <v>59</v>
      </c>
      <c r="C18" s="45">
        <f>+'[1]06.02'!C17</f>
        <v>133903.70000000001</v>
      </c>
      <c r="D18" s="45">
        <f>+'[1]06.02'!D17</f>
        <v>133210</v>
      </c>
      <c r="E18" s="45">
        <f>+'[1]06.02'!E17</f>
        <v>693.7</v>
      </c>
      <c r="F18" s="45">
        <f>+'[1]06.02'!F17</f>
        <v>162420.80000000002</v>
      </c>
      <c r="G18" s="45">
        <f>+'[1]06.02'!G17</f>
        <v>162420.80000000002</v>
      </c>
      <c r="H18" s="45">
        <f>+'[1]06.02'!H17</f>
        <v>0</v>
      </c>
      <c r="I18" s="45"/>
      <c r="J18" s="61" t="s">
        <v>59</v>
      </c>
      <c r="K18" s="46" t="s">
        <v>15</v>
      </c>
    </row>
    <row r="19" spans="1:11" s="42" customFormat="1" ht="13.5" customHeight="1" x14ac:dyDescent="0.2">
      <c r="A19" s="44" t="s">
        <v>16</v>
      </c>
      <c r="B19" s="61" t="s">
        <v>60</v>
      </c>
      <c r="C19" s="45">
        <f>+'[1]06.02'!C18</f>
        <v>109387.09999999999</v>
      </c>
      <c r="D19" s="45">
        <f>+'[1]06.02'!D18</f>
        <v>109325.4</v>
      </c>
      <c r="E19" s="45">
        <f>+'[1]06.02'!E18</f>
        <v>61.7</v>
      </c>
      <c r="F19" s="45">
        <f>+'[1]06.02'!F18</f>
        <v>118994.5</v>
      </c>
      <c r="G19" s="45">
        <f>+'[1]06.02'!G18</f>
        <v>118489.5</v>
      </c>
      <c r="H19" s="45">
        <f>+'[1]06.02'!H18</f>
        <v>505</v>
      </c>
      <c r="I19" s="45"/>
      <c r="J19" s="61" t="s">
        <v>60</v>
      </c>
      <c r="K19" s="46" t="s">
        <v>16</v>
      </c>
    </row>
    <row r="20" spans="1:11" s="42" customFormat="1" ht="13.5" customHeight="1" x14ac:dyDescent="0.2">
      <c r="A20" s="44" t="s">
        <v>17</v>
      </c>
      <c r="B20" s="61" t="s">
        <v>61</v>
      </c>
      <c r="C20" s="45">
        <f>+'[1]06.02'!C19</f>
        <v>424149.39999999997</v>
      </c>
      <c r="D20" s="45">
        <f>+'[1]06.02'!D19</f>
        <v>423123.8</v>
      </c>
      <c r="E20" s="45">
        <f>+'[1]06.02'!E19</f>
        <v>1025.5999999999999</v>
      </c>
      <c r="F20" s="45">
        <f>+'[1]06.02'!F19</f>
        <v>428919.9</v>
      </c>
      <c r="G20" s="45">
        <f>+'[1]06.02'!G19</f>
        <v>428919.9</v>
      </c>
      <c r="H20" s="45">
        <f>+'[1]06.02'!H19</f>
        <v>0</v>
      </c>
      <c r="I20" s="45"/>
      <c r="J20" s="61" t="s">
        <v>61</v>
      </c>
      <c r="K20" s="46" t="s">
        <v>17</v>
      </c>
    </row>
    <row r="21" spans="1:11" s="42" customFormat="1" ht="26.25" customHeight="1" x14ac:dyDescent="0.2">
      <c r="A21" s="44" t="s">
        <v>18</v>
      </c>
      <c r="B21" s="61" t="s">
        <v>62</v>
      </c>
      <c r="C21" s="45">
        <f>+'[1]06.02'!C20</f>
        <v>345706.3</v>
      </c>
      <c r="D21" s="45">
        <f>+'[1]06.02'!D20</f>
        <v>329029.09999999998</v>
      </c>
      <c r="E21" s="45">
        <f>+'[1]06.02'!E20</f>
        <v>16677.2</v>
      </c>
      <c r="F21" s="45">
        <f>+'[1]06.02'!F20</f>
        <v>309416.39999999997</v>
      </c>
      <c r="G21" s="45">
        <f>+'[1]06.02'!G20</f>
        <v>298999.59999999998</v>
      </c>
      <c r="H21" s="45">
        <f>+'[1]06.02'!H20</f>
        <v>10416.799999999999</v>
      </c>
      <c r="I21" s="45"/>
      <c r="J21" s="61" t="s">
        <v>62</v>
      </c>
      <c r="K21" s="46" t="s">
        <v>18</v>
      </c>
    </row>
    <row r="22" spans="1:11" s="42" customFormat="1" ht="12.75" x14ac:dyDescent="0.2">
      <c r="A22" s="44" t="s">
        <v>19</v>
      </c>
      <c r="B22" s="61" t="s">
        <v>63</v>
      </c>
      <c r="C22" s="45">
        <f>+'[1]06.02'!C21</f>
        <v>172701.1</v>
      </c>
      <c r="D22" s="45">
        <f>+'[1]06.02'!D21</f>
        <v>172701.1</v>
      </c>
      <c r="E22" s="45">
        <f>+'[1]06.02'!E21</f>
        <v>0</v>
      </c>
      <c r="F22" s="45">
        <f>+'[1]06.02'!F21</f>
        <v>153569.19999999995</v>
      </c>
      <c r="G22" s="45">
        <f>+'[1]06.02'!G21</f>
        <v>153488.39999999997</v>
      </c>
      <c r="H22" s="45">
        <f>+'[1]06.02'!H21</f>
        <v>80.8</v>
      </c>
      <c r="I22" s="45"/>
      <c r="J22" s="61" t="s">
        <v>63</v>
      </c>
      <c r="K22" s="46" t="s">
        <v>19</v>
      </c>
    </row>
    <row r="23" spans="1:11" s="42" customFormat="1" ht="24" customHeight="1" x14ac:dyDescent="0.2">
      <c r="A23" s="44" t="s">
        <v>20</v>
      </c>
      <c r="B23" s="61" t="s">
        <v>64</v>
      </c>
      <c r="C23" s="45">
        <f>+'[1]06.02'!C22</f>
        <v>182908.70000000004</v>
      </c>
      <c r="D23" s="45">
        <f>+'[1]06.02'!D22</f>
        <v>178200.60000000003</v>
      </c>
      <c r="E23" s="45">
        <f>+'[1]06.02'!E22</f>
        <v>4708.0999999999995</v>
      </c>
      <c r="F23" s="45">
        <f>+'[1]06.02'!F22</f>
        <v>178389</v>
      </c>
      <c r="G23" s="45">
        <f>+'[1]06.02'!G22</f>
        <v>172262</v>
      </c>
      <c r="H23" s="45">
        <f>+'[1]06.02'!H22</f>
        <v>6127</v>
      </c>
      <c r="I23" s="45"/>
      <c r="J23" s="61" t="s">
        <v>64</v>
      </c>
      <c r="K23" s="46" t="s">
        <v>20</v>
      </c>
    </row>
    <row r="24" spans="1:11" s="42" customFormat="1" ht="13.5" customHeight="1" x14ac:dyDescent="0.2">
      <c r="A24" s="44" t="s">
        <v>21</v>
      </c>
      <c r="B24" s="61" t="s">
        <v>65</v>
      </c>
      <c r="C24" s="45">
        <f>+'[1]06.02'!C23</f>
        <v>1201614.6000000001</v>
      </c>
      <c r="D24" s="45">
        <f>+'[1]06.02'!D23</f>
        <v>915047.8</v>
      </c>
      <c r="E24" s="45">
        <f>+'[1]06.02'!E23</f>
        <v>286566.8</v>
      </c>
      <c r="F24" s="45">
        <f>+'[1]06.02'!F23</f>
        <v>1191442.8999999999</v>
      </c>
      <c r="G24" s="45">
        <f>+'[1]06.02'!G23</f>
        <v>920264.3</v>
      </c>
      <c r="H24" s="45">
        <f>+'[1]06.02'!H23</f>
        <v>271178.59999999998</v>
      </c>
      <c r="I24" s="45"/>
      <c r="J24" s="61" t="s">
        <v>65</v>
      </c>
      <c r="K24" s="46" t="s">
        <v>21</v>
      </c>
    </row>
    <row r="25" spans="1:11" s="42" customFormat="1" ht="25.5" customHeight="1" x14ac:dyDescent="0.2">
      <c r="A25" s="44" t="s">
        <v>22</v>
      </c>
      <c r="B25" s="61" t="s">
        <v>66</v>
      </c>
      <c r="C25" s="45">
        <f>+'[1]06.02'!C24</f>
        <v>2097812.8000000003</v>
      </c>
      <c r="D25" s="45">
        <f>+'[1]06.02'!D24</f>
        <v>1967142.5000000002</v>
      </c>
      <c r="E25" s="45">
        <f>+'[1]06.02'!E24</f>
        <v>130670.3</v>
      </c>
      <c r="F25" s="45">
        <f>+'[1]06.02'!F24</f>
        <v>2141385.9</v>
      </c>
      <c r="G25" s="45">
        <f>+'[1]06.02'!G24</f>
        <v>2033894.1</v>
      </c>
      <c r="H25" s="45">
        <f>+'[1]06.02'!H24</f>
        <v>107491.79999999999</v>
      </c>
      <c r="I25" s="45"/>
      <c r="J25" s="61" t="s">
        <v>66</v>
      </c>
      <c r="K25" s="46" t="s">
        <v>22</v>
      </c>
    </row>
    <row r="26" spans="1:11" s="42" customFormat="1" ht="13.5" customHeight="1" x14ac:dyDescent="0.2">
      <c r="A26" s="44" t="s">
        <v>23</v>
      </c>
      <c r="B26" s="61" t="s">
        <v>67</v>
      </c>
      <c r="C26" s="45">
        <f>+'[1]06.02'!C25</f>
        <v>852560</v>
      </c>
      <c r="D26" s="45">
        <f>+'[1]06.02'!D25</f>
        <v>801617</v>
      </c>
      <c r="E26" s="45">
        <f>+'[1]06.02'!E25</f>
        <v>50943.000000000007</v>
      </c>
      <c r="F26" s="45">
        <f>+'[1]06.02'!F25</f>
        <v>931089.79999999993</v>
      </c>
      <c r="G26" s="45">
        <f>+'[1]06.02'!G25</f>
        <v>892679.89999999991</v>
      </c>
      <c r="H26" s="45">
        <f>+'[1]06.02'!H25</f>
        <v>38409.900000000009</v>
      </c>
      <c r="I26" s="45"/>
      <c r="J26" s="61" t="s">
        <v>67</v>
      </c>
      <c r="K26" s="46" t="s">
        <v>23</v>
      </c>
    </row>
    <row r="27" spans="1:11" s="42" customFormat="1" ht="13.5" customHeight="1" x14ac:dyDescent="0.2">
      <c r="A27" s="44" t="s">
        <v>24</v>
      </c>
      <c r="B27" s="61" t="s">
        <v>68</v>
      </c>
      <c r="C27" s="45">
        <f>+'[1]06.02'!C26</f>
        <v>343215.9</v>
      </c>
      <c r="D27" s="45">
        <f>+'[1]06.02'!D26</f>
        <v>335823.4</v>
      </c>
      <c r="E27" s="45">
        <f>+'[1]06.02'!E26</f>
        <v>7392.5</v>
      </c>
      <c r="F27" s="45">
        <f>+'[1]06.02'!F26</f>
        <v>352564.89999999997</v>
      </c>
      <c r="G27" s="45">
        <f>+'[1]06.02'!G26</f>
        <v>348649.6</v>
      </c>
      <c r="H27" s="45">
        <f>+'[1]06.02'!H26</f>
        <v>3915.2999999999997</v>
      </c>
      <c r="I27" s="45"/>
      <c r="J27" s="61" t="s">
        <v>68</v>
      </c>
      <c r="K27" s="46" t="s">
        <v>24</v>
      </c>
    </row>
    <row r="28" spans="1:11" s="42" customFormat="1" ht="12.75" x14ac:dyDescent="0.2">
      <c r="A28" s="44" t="s">
        <v>25</v>
      </c>
      <c r="B28" s="61" t="s">
        <v>69</v>
      </c>
      <c r="C28" s="45">
        <f>+'[1]06.02'!C27</f>
        <v>77050.500000000015</v>
      </c>
      <c r="D28" s="45">
        <f>+'[1]06.02'!D27</f>
        <v>76701.200000000012</v>
      </c>
      <c r="E28" s="45">
        <f>+'[1]06.02'!E27</f>
        <v>349.3</v>
      </c>
      <c r="F28" s="45">
        <f>+'[1]06.02'!F27</f>
        <v>54136.100000000006</v>
      </c>
      <c r="G28" s="45">
        <f>+'[1]06.02'!G27</f>
        <v>52478.3</v>
      </c>
      <c r="H28" s="45">
        <f>+'[1]06.02'!H27</f>
        <v>1657.8</v>
      </c>
      <c r="I28" s="45"/>
      <c r="J28" s="61" t="s">
        <v>69</v>
      </c>
      <c r="K28" s="46" t="s">
        <v>25</v>
      </c>
    </row>
    <row r="29" spans="1:11" s="42" customFormat="1" ht="13.5" customHeight="1" x14ac:dyDescent="0.2">
      <c r="A29" s="44" t="s">
        <v>26</v>
      </c>
      <c r="B29" s="61" t="s">
        <v>70</v>
      </c>
      <c r="C29" s="45">
        <f>+'[1]06.02'!C28</f>
        <v>96759.6</v>
      </c>
      <c r="D29" s="45">
        <f>+'[1]06.02'!D28</f>
        <v>81632.600000000006</v>
      </c>
      <c r="E29" s="45">
        <f>+'[1]06.02'!E28</f>
        <v>15127</v>
      </c>
      <c r="F29" s="45">
        <f>+'[1]06.02'!F28</f>
        <v>119983.9</v>
      </c>
      <c r="G29" s="45">
        <f>+'[1]06.02'!G28</f>
        <v>104578.9</v>
      </c>
      <c r="H29" s="45">
        <f>+'[1]06.02'!H28</f>
        <v>15405.000000000002</v>
      </c>
      <c r="I29" s="45"/>
      <c r="J29" s="61" t="s">
        <v>70</v>
      </c>
      <c r="K29" s="46" t="s">
        <v>26</v>
      </c>
    </row>
    <row r="30" spans="1:11" s="42" customFormat="1" ht="24.75" customHeight="1" x14ac:dyDescent="0.2">
      <c r="A30" s="44" t="s">
        <v>27</v>
      </c>
      <c r="B30" s="61" t="s">
        <v>71</v>
      </c>
      <c r="C30" s="45">
        <f>+'[1]06.02'!C29</f>
        <v>95153.400000000009</v>
      </c>
      <c r="D30" s="45">
        <f>+'[1]06.02'!D29</f>
        <v>92836.1</v>
      </c>
      <c r="E30" s="45">
        <f>+'[1]06.02'!E29</f>
        <v>2317.3000000000002</v>
      </c>
      <c r="F30" s="45">
        <f>+'[1]06.02'!F29</f>
        <v>142820.9</v>
      </c>
      <c r="G30" s="45">
        <f>+'[1]06.02'!G29</f>
        <v>139757.29999999999</v>
      </c>
      <c r="H30" s="45">
        <f>+'[1]06.02'!H29</f>
        <v>3063.6</v>
      </c>
      <c r="I30" s="45"/>
      <c r="J30" s="61" t="s">
        <v>71</v>
      </c>
      <c r="K30" s="46" t="s">
        <v>27</v>
      </c>
    </row>
    <row r="31" spans="1:11" s="42" customFormat="1" ht="13.5" customHeight="1" x14ac:dyDescent="0.2">
      <c r="A31" s="44" t="s">
        <v>28</v>
      </c>
      <c r="B31" s="61" t="s">
        <v>72</v>
      </c>
      <c r="C31" s="45">
        <f>+'[1]06.02'!C30</f>
        <v>204543.9</v>
      </c>
      <c r="D31" s="45">
        <f>+'[1]06.02'!D30</f>
        <v>201782.6</v>
      </c>
      <c r="E31" s="45">
        <f>+'[1]06.02'!E30</f>
        <v>2761.3</v>
      </c>
      <c r="F31" s="45">
        <f>+'[1]06.02'!F30</f>
        <v>194568.89999999997</v>
      </c>
      <c r="G31" s="45">
        <f>+'[1]06.02'!G30</f>
        <v>193315.09999999998</v>
      </c>
      <c r="H31" s="45">
        <f>+'[1]06.02'!H30</f>
        <v>1253.8</v>
      </c>
      <c r="I31" s="45"/>
      <c r="J31" s="61" t="s">
        <v>72</v>
      </c>
      <c r="K31" s="46" t="s">
        <v>28</v>
      </c>
    </row>
    <row r="32" spans="1:11" s="42" customFormat="1" ht="24.75" customHeight="1" x14ac:dyDescent="0.2">
      <c r="A32" s="44" t="s">
        <v>29</v>
      </c>
      <c r="B32" s="61" t="s">
        <v>73</v>
      </c>
      <c r="C32" s="45">
        <f>+'[1]06.02'!C31</f>
        <v>58537.1</v>
      </c>
      <c r="D32" s="45">
        <f>+'[1]06.02'!D31</f>
        <v>54600.6</v>
      </c>
      <c r="E32" s="45">
        <f>+'[1]06.02'!E31</f>
        <v>3936.5</v>
      </c>
      <c r="F32" s="45">
        <f>+'[1]06.02'!F31</f>
        <v>62392.700000000004</v>
      </c>
      <c r="G32" s="45">
        <f>+'[1]06.02'!G31</f>
        <v>58720.3</v>
      </c>
      <c r="H32" s="45">
        <f>+'[1]06.02'!H31</f>
        <v>3672.3999999999996</v>
      </c>
      <c r="I32" s="45"/>
      <c r="J32" s="61" t="s">
        <v>73</v>
      </c>
      <c r="K32" s="46" t="s">
        <v>29</v>
      </c>
    </row>
    <row r="33" spans="1:11" s="42" customFormat="1" ht="38.25" x14ac:dyDescent="0.2">
      <c r="A33" s="44" t="s">
        <v>30</v>
      </c>
      <c r="B33" s="61" t="s">
        <v>74</v>
      </c>
      <c r="C33" s="45">
        <f>+'[1]06.02'!C32</f>
        <v>212686.49999999997</v>
      </c>
      <c r="D33" s="45">
        <f>+'[1]06.02'!D32</f>
        <v>183525.09999999998</v>
      </c>
      <c r="E33" s="45">
        <f>+'[1]06.02'!E32</f>
        <v>29161.399999999998</v>
      </c>
      <c r="F33" s="45">
        <f>+'[1]06.02'!F32</f>
        <v>226859.69999999998</v>
      </c>
      <c r="G33" s="45">
        <f>+'[1]06.02'!G32</f>
        <v>203849.8</v>
      </c>
      <c r="H33" s="45">
        <f>+'[1]06.02'!H32</f>
        <v>23009.899999999998</v>
      </c>
      <c r="I33" s="45"/>
      <c r="J33" s="61" t="s">
        <v>74</v>
      </c>
      <c r="K33" s="46" t="s">
        <v>30</v>
      </c>
    </row>
    <row r="34" spans="1:11" s="42" customFormat="1" ht="13.5" customHeight="1" x14ac:dyDescent="0.2">
      <c r="A34" s="44" t="s">
        <v>31</v>
      </c>
      <c r="B34" s="61" t="s">
        <v>75</v>
      </c>
      <c r="C34" s="45">
        <f>+'[1]06.02'!C33</f>
        <v>24353</v>
      </c>
      <c r="D34" s="45">
        <f>+'[1]06.02'!D33</f>
        <v>24353</v>
      </c>
      <c r="E34" s="45">
        <f>+'[1]06.02'!E33</f>
        <v>0</v>
      </c>
      <c r="F34" s="45">
        <f>+'[1]06.02'!F33</f>
        <v>18026.2</v>
      </c>
      <c r="G34" s="45">
        <f>+'[1]06.02'!G33</f>
        <v>18026.2</v>
      </c>
      <c r="H34" s="45">
        <f>+'[1]06.02'!H33</f>
        <v>0</v>
      </c>
      <c r="I34" s="45"/>
      <c r="J34" s="61" t="s">
        <v>75</v>
      </c>
      <c r="K34" s="46" t="s">
        <v>31</v>
      </c>
    </row>
    <row r="35" spans="1:11" s="42" customFormat="1" ht="24" customHeight="1" x14ac:dyDescent="0.2">
      <c r="A35" s="44" t="s">
        <v>32</v>
      </c>
      <c r="B35" s="61" t="s">
        <v>76</v>
      </c>
      <c r="C35" s="45">
        <f>+'[1]06.02'!C34</f>
        <v>82852.899999999994</v>
      </c>
      <c r="D35" s="45">
        <f>+'[1]06.02'!D34</f>
        <v>74815</v>
      </c>
      <c r="E35" s="45">
        <f>+'[1]06.02'!E34</f>
        <v>8037.9</v>
      </c>
      <c r="F35" s="45">
        <f>+'[1]06.02'!F34</f>
        <v>74242.7</v>
      </c>
      <c r="G35" s="45">
        <f>+'[1]06.02'!G34</f>
        <v>65298.2</v>
      </c>
      <c r="H35" s="45">
        <f>+'[1]06.02'!H34</f>
        <v>8944.5</v>
      </c>
      <c r="I35" s="45"/>
      <c r="J35" s="61" t="s">
        <v>76</v>
      </c>
      <c r="K35" s="46" t="s">
        <v>32</v>
      </c>
    </row>
    <row r="36" spans="1:11" s="42" customFormat="1" ht="12.75" customHeight="1" x14ac:dyDescent="0.2">
      <c r="A36" s="44" t="s">
        <v>33</v>
      </c>
      <c r="B36" s="61" t="s">
        <v>77</v>
      </c>
      <c r="C36" s="45">
        <f>+'[1]06.02'!C35</f>
        <v>369894.1</v>
      </c>
      <c r="D36" s="45">
        <f>+'[1]06.02'!D35</f>
        <v>367392.6</v>
      </c>
      <c r="E36" s="45">
        <f>+'[1]06.02'!E35</f>
        <v>2501.5</v>
      </c>
      <c r="F36" s="45">
        <f>+'[1]06.02'!F35</f>
        <v>381297.6</v>
      </c>
      <c r="G36" s="45">
        <f>+'[1]06.02'!G35</f>
        <v>375525.6</v>
      </c>
      <c r="H36" s="45">
        <f>+'[1]06.02'!H35</f>
        <v>5772</v>
      </c>
      <c r="J36" s="61" t="s">
        <v>77</v>
      </c>
      <c r="K36" s="46" t="s">
        <v>33</v>
      </c>
    </row>
    <row r="37" spans="1:11" s="42" customFormat="1" ht="25.5" customHeight="1" x14ac:dyDescent="0.2">
      <c r="A37" s="44" t="s">
        <v>34</v>
      </c>
      <c r="B37" s="61" t="s">
        <v>78</v>
      </c>
      <c r="C37" s="45">
        <f>+'[1]06.02'!C36</f>
        <v>726877.4</v>
      </c>
      <c r="D37" s="45">
        <f>+'[1]06.02'!D36</f>
        <v>726877.4</v>
      </c>
      <c r="E37" s="45">
        <f>+'[1]06.02'!E36</f>
        <v>0</v>
      </c>
      <c r="F37" s="45">
        <f>+'[1]06.02'!F36</f>
        <v>818067.2</v>
      </c>
      <c r="G37" s="45">
        <f>+'[1]06.02'!G36</f>
        <v>818067.2</v>
      </c>
      <c r="H37" s="45">
        <f>+'[1]06.02'!H36</f>
        <v>0</v>
      </c>
      <c r="J37" s="61" t="s">
        <v>78</v>
      </c>
      <c r="K37" s="46" t="s">
        <v>34</v>
      </c>
    </row>
    <row r="38" spans="1:11" s="42" customFormat="1" ht="13.5" customHeight="1" x14ac:dyDescent="0.2">
      <c r="A38" s="44" t="s">
        <v>35</v>
      </c>
      <c r="B38" s="61" t="s">
        <v>79</v>
      </c>
      <c r="C38" s="45">
        <f>+'[1]06.02'!C37</f>
        <v>533759</v>
      </c>
      <c r="D38" s="45">
        <f>+'[1]06.02'!D37</f>
        <v>531951.6</v>
      </c>
      <c r="E38" s="45">
        <f>+'[1]06.02'!E37</f>
        <v>1807.4</v>
      </c>
      <c r="F38" s="45">
        <f>+'[1]06.02'!F37</f>
        <v>609726.6</v>
      </c>
      <c r="G38" s="45">
        <f>+'[1]06.02'!G37</f>
        <v>605797.69999999995</v>
      </c>
      <c r="H38" s="45">
        <f>+'[1]06.02'!H37</f>
        <v>3928.8999999999996</v>
      </c>
      <c r="J38" s="61" t="s">
        <v>79</v>
      </c>
      <c r="K38" s="46" t="s">
        <v>35</v>
      </c>
    </row>
    <row r="39" spans="1:11" s="42" customFormat="1" ht="13.5" customHeight="1" x14ac:dyDescent="0.2">
      <c r="A39" s="44" t="s">
        <v>36</v>
      </c>
      <c r="B39" s="61" t="s">
        <v>80</v>
      </c>
      <c r="C39" s="45">
        <f>+'[1]06.02'!C38</f>
        <v>544325.10000000009</v>
      </c>
      <c r="D39" s="45">
        <f>+'[1]06.02'!D38</f>
        <v>533207.80000000005</v>
      </c>
      <c r="E39" s="45">
        <f>+'[1]06.02'!E38</f>
        <v>11117.300000000001</v>
      </c>
      <c r="F39" s="45">
        <f>+'[1]06.02'!F38</f>
        <v>582645.1</v>
      </c>
      <c r="G39" s="45">
        <f>+'[1]06.02'!G38</f>
        <v>569080.5</v>
      </c>
      <c r="H39" s="45">
        <f>+'[1]06.02'!H38</f>
        <v>13564.6</v>
      </c>
      <c r="J39" s="61" t="s">
        <v>80</v>
      </c>
      <c r="K39" s="46" t="s">
        <v>36</v>
      </c>
    </row>
    <row r="40" spans="1:11" s="42" customFormat="1" ht="13.5" customHeight="1" x14ac:dyDescent="0.2">
      <c r="A40" s="44" t="s">
        <v>37</v>
      </c>
      <c r="B40" s="61" t="s">
        <v>81</v>
      </c>
      <c r="C40" s="45">
        <f>+'[1]06.02'!C39</f>
        <v>140402.20000000001</v>
      </c>
      <c r="D40" s="45">
        <f>+'[1]06.02'!D39</f>
        <v>137215.1</v>
      </c>
      <c r="E40" s="45">
        <f>+'[1]06.02'!E39</f>
        <v>3187.1</v>
      </c>
      <c r="F40" s="45">
        <f>+'[1]06.02'!F39</f>
        <v>137040.29999999999</v>
      </c>
      <c r="G40" s="45">
        <f>+'[1]06.02'!G39</f>
        <v>131758</v>
      </c>
      <c r="H40" s="45">
        <f>+'[1]06.02'!H39</f>
        <v>5282.3</v>
      </c>
      <c r="J40" s="61" t="s">
        <v>81</v>
      </c>
      <c r="K40" s="46" t="s">
        <v>37</v>
      </c>
    </row>
    <row r="41" spans="1:11" s="42" customFormat="1" ht="13.5" customHeight="1" x14ac:dyDescent="0.2">
      <c r="A41" s="44" t="s">
        <v>38</v>
      </c>
      <c r="B41" s="61" t="s">
        <v>82</v>
      </c>
      <c r="C41" s="45">
        <f>+'[1]06.02'!C40</f>
        <v>99558.8</v>
      </c>
      <c r="D41" s="45">
        <f>+'[1]06.02'!D40</f>
        <v>90811</v>
      </c>
      <c r="E41" s="45">
        <f>+'[1]06.02'!E40</f>
        <v>8747.7999999999993</v>
      </c>
      <c r="F41" s="45">
        <f>+'[1]06.02'!F40</f>
        <v>101487.6</v>
      </c>
      <c r="G41" s="45">
        <f>+'[1]06.02'!G40</f>
        <v>91530.6</v>
      </c>
      <c r="H41" s="45">
        <f>+'[1]06.02'!H40</f>
        <v>9957</v>
      </c>
      <c r="J41" s="61" t="s">
        <v>82</v>
      </c>
      <c r="K41" s="46" t="s">
        <v>38</v>
      </c>
    </row>
    <row r="42" spans="1:11" s="42" customFormat="1" ht="13.5" customHeight="1" x14ac:dyDescent="0.2">
      <c r="A42" s="44" t="s">
        <v>39</v>
      </c>
      <c r="B42" s="61" t="s">
        <v>83</v>
      </c>
      <c r="C42" s="45">
        <f>+'[1]06.02'!C41</f>
        <v>319483.8</v>
      </c>
      <c r="D42" s="45">
        <f>+'[1]06.02'!D41</f>
        <v>227616.09999999998</v>
      </c>
      <c r="E42" s="45">
        <f>+'[1]06.02'!E41</f>
        <v>91867.7</v>
      </c>
      <c r="F42" s="45">
        <f>+'[1]06.02'!F41</f>
        <v>339849.89999999997</v>
      </c>
      <c r="G42" s="45">
        <f>+'[1]06.02'!G41</f>
        <v>247294.69999999998</v>
      </c>
      <c r="H42" s="45">
        <f>+'[1]06.02'!H41</f>
        <v>92555.199999999983</v>
      </c>
      <c r="I42" s="45">
        <f>+'[2]06.02'!I41</f>
        <v>0</v>
      </c>
      <c r="J42" s="61" t="s">
        <v>83</v>
      </c>
      <c r="K42" s="46" t="s">
        <v>39</v>
      </c>
    </row>
    <row r="43" spans="1:11" s="42" customFormat="1" ht="13.5" customHeight="1" x14ac:dyDescent="0.2">
      <c r="A43" s="47" t="s">
        <v>1</v>
      </c>
      <c r="B43" s="48"/>
      <c r="C43" s="53">
        <f>+'[1]06.02'!C42</f>
        <v>15477810.099999998</v>
      </c>
      <c r="D43" s="53">
        <f>+'[1]06.02'!D42</f>
        <v>11206855.199999999</v>
      </c>
      <c r="E43" s="53">
        <f>+'[1]06.02'!E42</f>
        <v>4270954.8999999994</v>
      </c>
      <c r="F43" s="53">
        <f>+'[1]06.02'!F42</f>
        <v>15224095.699999999</v>
      </c>
      <c r="G43" s="53">
        <f>+'[1]06.02'!G42</f>
        <v>11516722.899999997</v>
      </c>
      <c r="H43" s="53">
        <f>+'[1]06.02'!H42</f>
        <v>3707372.7999999984</v>
      </c>
      <c r="I43" s="66">
        <f>+'[2]06.02'!I42</f>
        <v>0</v>
      </c>
      <c r="J43" s="48"/>
      <c r="K43" s="49" t="s">
        <v>1</v>
      </c>
    </row>
    <row r="44" spans="1:11" s="50" customFormat="1" ht="12" customHeight="1" x14ac:dyDescent="0.2">
      <c r="A44" s="79"/>
      <c r="B44" s="79"/>
      <c r="C44" s="80"/>
      <c r="D44" s="80"/>
      <c r="J44" s="51"/>
    </row>
    <row r="45" spans="1:11" ht="9.9499999999999993" customHeight="1" x14ac:dyDescent="0.2">
      <c r="A45" s="80"/>
      <c r="B45" s="80"/>
      <c r="C45" s="80"/>
      <c r="D45" s="80"/>
    </row>
  </sheetData>
  <mergeCells count="4">
    <mergeCell ref="A4:B4"/>
    <mergeCell ref="C4:E4"/>
    <mergeCell ref="A44:D45"/>
    <mergeCell ref="F4:H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4"/>
  <sheetViews>
    <sheetView workbookViewId="0">
      <selection activeCell="A3" sqref="A3"/>
    </sheetView>
  </sheetViews>
  <sheetFormatPr defaultRowHeight="12" customHeight="1" x14ac:dyDescent="0.2"/>
  <cols>
    <col min="1" max="1" width="7.42578125" style="24" customWidth="1"/>
    <col min="2" max="2" width="9.28515625" style="23" customWidth="1"/>
    <col min="3" max="3" width="11.85546875" style="23" customWidth="1"/>
    <col min="4" max="4" width="0.7109375" style="23" customWidth="1"/>
    <col min="5" max="5" width="10.140625" style="23" customWidth="1"/>
    <col min="6" max="6" width="13.140625" style="23" customWidth="1"/>
    <col min="7" max="7" width="11.42578125" style="23" customWidth="1"/>
    <col min="8" max="8" width="10.140625" style="23" customWidth="1"/>
    <col min="9" max="9" width="11" style="23" customWidth="1"/>
    <col min="10" max="10" width="9" style="23" customWidth="1"/>
    <col min="11" max="39" width="0" style="32" hidden="1" customWidth="1"/>
    <col min="40" max="40" width="2.42578125" style="32" customWidth="1"/>
    <col min="41" max="16384" width="9.140625" style="32"/>
  </cols>
  <sheetData>
    <row r="1" spans="1:39" s="21" customFormat="1" ht="12" customHeight="1" x14ac:dyDescent="0.2">
      <c r="A1" s="63" t="s">
        <v>85</v>
      </c>
      <c r="B1" s="22"/>
      <c r="C1" s="22"/>
      <c r="D1" s="22"/>
      <c r="E1" s="22"/>
      <c r="F1" s="22"/>
      <c r="G1" s="22"/>
      <c r="H1" s="22"/>
      <c r="I1" s="22"/>
      <c r="J1" s="22"/>
    </row>
    <row r="2" spans="1:39" s="24" customFormat="1" ht="12" customHeight="1" x14ac:dyDescent="0.2">
      <c r="A2" s="63" t="s">
        <v>88</v>
      </c>
      <c r="B2" s="22"/>
      <c r="C2" s="23"/>
      <c r="D2" s="23"/>
      <c r="E2" s="23"/>
      <c r="F2" s="23"/>
      <c r="G2" s="23"/>
      <c r="H2" s="23"/>
      <c r="I2" s="23"/>
      <c r="J2" s="23"/>
    </row>
    <row r="3" spans="1:39" s="24" customFormat="1" ht="12" customHeight="1" x14ac:dyDescent="0.2">
      <c r="A3" s="21"/>
      <c r="B3" s="22"/>
      <c r="C3" s="23"/>
      <c r="D3" s="23"/>
      <c r="E3" s="23"/>
      <c r="F3" s="23"/>
      <c r="G3" s="23"/>
      <c r="H3" s="23"/>
      <c r="I3" s="23"/>
      <c r="J3" s="23"/>
    </row>
    <row r="4" spans="1:39" s="24" customFormat="1" ht="12" customHeight="1" x14ac:dyDescent="0.2">
      <c r="B4" s="23"/>
      <c r="C4" s="23"/>
      <c r="D4" s="23"/>
      <c r="E4" s="23"/>
      <c r="F4" s="23"/>
      <c r="G4" s="23"/>
      <c r="H4" s="23"/>
      <c r="I4" s="81" t="s">
        <v>86</v>
      </c>
      <c r="J4" s="81"/>
    </row>
    <row r="5" spans="1:39" s="24" customFormat="1" ht="36.950000000000003" customHeight="1" x14ac:dyDescent="0.2">
      <c r="A5" s="82"/>
      <c r="B5" s="84" t="s">
        <v>1</v>
      </c>
      <c r="C5" s="86" t="s">
        <v>91</v>
      </c>
      <c r="D5" s="64"/>
      <c r="E5" s="88" t="s">
        <v>92</v>
      </c>
      <c r="F5" s="88"/>
      <c r="G5" s="89" t="s">
        <v>93</v>
      </c>
      <c r="H5" s="86" t="s">
        <v>94</v>
      </c>
      <c r="I5" s="86" t="s">
        <v>95</v>
      </c>
      <c r="J5" s="86" t="s">
        <v>96</v>
      </c>
    </row>
    <row r="6" spans="1:39" s="25" customFormat="1" ht="25.5" x14ac:dyDescent="0.2">
      <c r="A6" s="83"/>
      <c r="B6" s="85"/>
      <c r="C6" s="87"/>
      <c r="D6" s="67"/>
      <c r="E6" s="68" t="s">
        <v>2</v>
      </c>
      <c r="F6" s="67" t="s">
        <v>97</v>
      </c>
      <c r="G6" s="90"/>
      <c r="H6" s="87"/>
      <c r="I6" s="87"/>
      <c r="J6" s="87"/>
    </row>
    <row r="7" spans="1:39" s="27" customFormat="1" ht="14.1" customHeight="1" x14ac:dyDescent="0.2">
      <c r="A7" s="24" t="s">
        <v>105</v>
      </c>
      <c r="B7" s="54">
        <f>+'[1]06.03-04'!B7</f>
        <v>8399.2999999999993</v>
      </c>
      <c r="C7" s="54">
        <f>+'[1]06.03-04'!C7</f>
        <v>2353.4</v>
      </c>
      <c r="D7" s="54"/>
      <c r="E7" s="54">
        <f>+'[1]06.03-04'!D7</f>
        <v>1829.2</v>
      </c>
      <c r="F7" s="54">
        <f>+'[1]06.03-04'!E7</f>
        <v>1556.3999999999996</v>
      </c>
      <c r="G7" s="54">
        <f>+'[1]06.03-04'!F7</f>
        <v>597.4</v>
      </c>
      <c r="H7" s="54">
        <f>+'[1]06.03-04'!G7</f>
        <v>1828.9</v>
      </c>
      <c r="I7" s="54">
        <f>+'[1]06.03-04'!H7</f>
        <v>129.9</v>
      </c>
      <c r="J7" s="54">
        <f>+'[1]06.03-04'!I7</f>
        <v>1660.4999999999998</v>
      </c>
      <c r="K7" s="54">
        <f>+'[1]06.03-04'!J7</f>
        <v>0</v>
      </c>
      <c r="L7" s="54">
        <f>+'[1]06.03-04'!K7</f>
        <v>0</v>
      </c>
      <c r="M7" s="54">
        <f>+'[1]06.03-04'!L7</f>
        <v>0</v>
      </c>
      <c r="N7" s="54">
        <f>+'[1]06.03-04'!M7</f>
        <v>0</v>
      </c>
      <c r="O7" s="54">
        <f>+'[1]06.03-04'!N7</f>
        <v>0</v>
      </c>
      <c r="P7" s="54">
        <f>+'[1]06.03-04'!O7</f>
        <v>0</v>
      </c>
      <c r="Q7" s="54">
        <f>+'[1]06.03-04'!P7</f>
        <v>0</v>
      </c>
      <c r="R7" s="54">
        <f>+'[1]06.03-04'!Q7</f>
        <v>0</v>
      </c>
      <c r="S7" s="54">
        <f>+'[1]06.03-04'!R7</f>
        <v>0</v>
      </c>
      <c r="T7" s="54">
        <f>+'[1]06.03-04'!S7</f>
        <v>0</v>
      </c>
      <c r="U7" s="54">
        <f>+'[1]06.03-04'!T7</f>
        <v>0</v>
      </c>
      <c r="V7" s="54">
        <f>+'[1]06.03-04'!U7</f>
        <v>0</v>
      </c>
      <c r="W7" s="54">
        <f>+'[1]06.03-04'!V7</f>
        <v>0</v>
      </c>
      <c r="X7" s="54">
        <f>+'[1]06.03-04'!W7</f>
        <v>0</v>
      </c>
      <c r="Y7" s="54">
        <f>+'[1]06.03-04'!X7</f>
        <v>0</v>
      </c>
      <c r="Z7" s="54">
        <f>+'[1]06.03-04'!Y7</f>
        <v>0</v>
      </c>
      <c r="AA7" s="54">
        <f>+'[1]06.03-04'!Z7</f>
        <v>0</v>
      </c>
      <c r="AB7" s="54">
        <f>+'[1]06.03-04'!AA7</f>
        <v>0</v>
      </c>
      <c r="AC7" s="54">
        <f>+'[1]06.03-04'!AB7</f>
        <v>0</v>
      </c>
      <c r="AD7" s="54">
        <f>+'[1]06.03-04'!AC7</f>
        <v>0</v>
      </c>
      <c r="AE7" s="54">
        <f>+'[1]06.03-04'!AD7</f>
        <v>0</v>
      </c>
      <c r="AF7" s="54">
        <f>+'[1]06.03-04'!AE7</f>
        <v>0</v>
      </c>
      <c r="AG7" s="54">
        <f>+'[1]06.03-04'!AF7</f>
        <v>0</v>
      </c>
      <c r="AH7" s="54">
        <f>+'[1]06.03-04'!AG7</f>
        <v>0</v>
      </c>
      <c r="AI7" s="54">
        <f>+'[1]06.03-04'!AH7</f>
        <v>0</v>
      </c>
      <c r="AJ7" s="54">
        <f>+'[1]06.03-04'!AI7</f>
        <v>0</v>
      </c>
      <c r="AK7" s="54">
        <f>+'[1]06.03-04'!AJ7</f>
        <v>0</v>
      </c>
      <c r="AL7" s="54">
        <f>+'[1]06.03-04'!AK7</f>
        <v>0</v>
      </c>
      <c r="AM7" s="54">
        <f>+'[1]06.03-04'!AL7</f>
        <v>0</v>
      </c>
    </row>
    <row r="8" spans="1:39" s="27" customFormat="1" ht="14.1" customHeight="1" x14ac:dyDescent="0.2">
      <c r="A8" s="24" t="s">
        <v>106</v>
      </c>
      <c r="B8" s="26">
        <f>+'[1]06.03-04'!B8</f>
        <v>8709.7999999999993</v>
      </c>
      <c r="C8" s="26">
        <f>+'[1]06.03-04'!C8</f>
        <v>2604</v>
      </c>
      <c r="D8" s="26"/>
      <c r="E8" s="26">
        <f>+'[1]06.03-04'!D8</f>
        <v>1841.6000000000001</v>
      </c>
      <c r="F8" s="26">
        <f>+'[1]06.03-04'!E8</f>
        <v>1575.2000000000003</v>
      </c>
      <c r="G8" s="26">
        <f>+'[1]06.03-04'!F8</f>
        <v>624.69999999999993</v>
      </c>
      <c r="H8" s="26">
        <f>+'[1]06.03-04'!G8</f>
        <v>1859.1999999999998</v>
      </c>
      <c r="I8" s="26">
        <f>+'[1]06.03-04'!H8</f>
        <v>135.39999999999998</v>
      </c>
      <c r="J8" s="26">
        <f>+'[1]06.03-04'!I8</f>
        <v>1644.9</v>
      </c>
      <c r="K8" s="54">
        <f>+'[1]06.03-04'!J8</f>
        <v>0</v>
      </c>
      <c r="L8" s="54">
        <f>+'[1]06.03-04'!K8</f>
        <v>0</v>
      </c>
      <c r="M8" s="54">
        <f>+'[1]06.03-04'!L8</f>
        <v>0</v>
      </c>
      <c r="N8" s="54">
        <f>+'[1]06.03-04'!M8</f>
        <v>0</v>
      </c>
      <c r="O8" s="54">
        <f>+'[1]06.03-04'!N8</f>
        <v>0</v>
      </c>
      <c r="P8" s="54">
        <f>+'[1]06.03-04'!O8</f>
        <v>0</v>
      </c>
      <c r="Q8" s="54">
        <f>+'[1]06.03-04'!P8</f>
        <v>0</v>
      </c>
      <c r="R8" s="54">
        <f>+'[1]06.03-04'!Q8</f>
        <v>0</v>
      </c>
      <c r="S8" s="54">
        <f>+'[1]06.03-04'!R8</f>
        <v>0</v>
      </c>
      <c r="T8" s="54">
        <f>+'[1]06.03-04'!S8</f>
        <v>0</v>
      </c>
      <c r="U8" s="54">
        <f>+'[1]06.03-04'!T8</f>
        <v>0</v>
      </c>
      <c r="V8" s="54">
        <f>+'[1]06.03-04'!U8</f>
        <v>0</v>
      </c>
      <c r="W8" s="54">
        <f>+'[1]06.03-04'!V8</f>
        <v>0</v>
      </c>
      <c r="X8" s="54">
        <f>+'[1]06.03-04'!W8</f>
        <v>0</v>
      </c>
      <c r="Y8" s="54">
        <f>+'[1]06.03-04'!X8</f>
        <v>0</v>
      </c>
      <c r="Z8" s="54">
        <f>+'[1]06.03-04'!Y8</f>
        <v>0</v>
      </c>
      <c r="AA8" s="54">
        <f>+'[1]06.03-04'!Z8</f>
        <v>0</v>
      </c>
      <c r="AB8" s="54">
        <f>+'[1]06.03-04'!AA8</f>
        <v>0</v>
      </c>
      <c r="AC8" s="54">
        <f>+'[1]06.03-04'!AB8</f>
        <v>0</v>
      </c>
      <c r="AD8" s="54">
        <f>+'[1]06.03-04'!AC8</f>
        <v>0</v>
      </c>
      <c r="AE8" s="54">
        <f>+'[1]06.03-04'!AD8</f>
        <v>0</v>
      </c>
      <c r="AF8" s="54">
        <f>+'[1]06.03-04'!AE8</f>
        <v>0</v>
      </c>
      <c r="AG8" s="54">
        <f>+'[1]06.03-04'!AF8</f>
        <v>0</v>
      </c>
      <c r="AH8" s="54">
        <f>+'[1]06.03-04'!AG8</f>
        <v>0</v>
      </c>
      <c r="AI8" s="54">
        <f>+'[1]06.03-04'!AH8</f>
        <v>0</v>
      </c>
      <c r="AJ8" s="54">
        <f>+'[1]06.03-04'!AI8</f>
        <v>0</v>
      </c>
      <c r="AK8" s="54">
        <f>+'[1]06.03-04'!AJ8</f>
        <v>0</v>
      </c>
      <c r="AL8" s="54">
        <f>+'[1]06.03-04'!AK8</f>
        <v>0</v>
      </c>
      <c r="AM8" s="54">
        <f>+'[1]06.03-04'!AL8</f>
        <v>0</v>
      </c>
    </row>
    <row r="9" spans="1:39" s="27" customFormat="1" ht="14.1" customHeight="1" x14ac:dyDescent="0.2">
      <c r="A9" s="24" t="s">
        <v>107</v>
      </c>
      <c r="B9" s="26">
        <f>+'[1]06.03-04'!B9</f>
        <v>8863.3000000000011</v>
      </c>
      <c r="C9" s="26">
        <f>+'[1]06.03-04'!C9</f>
        <v>2697.5</v>
      </c>
      <c r="D9" s="26"/>
      <c r="E9" s="26">
        <f>+'[1]06.03-04'!D9</f>
        <v>1837.3</v>
      </c>
      <c r="F9" s="26">
        <f>+'[1]06.03-04'!E9</f>
        <v>1583.8999999999999</v>
      </c>
      <c r="G9" s="26">
        <f>+'[1]06.03-04'!F9</f>
        <v>669.5</v>
      </c>
      <c r="H9" s="26">
        <f>+'[1]06.03-04'!G9</f>
        <v>1886.4</v>
      </c>
      <c r="I9" s="26">
        <f>+'[1]06.03-04'!H9</f>
        <v>151.79999999999998</v>
      </c>
      <c r="J9" s="26">
        <f>+'[1]06.03-04'!I9</f>
        <v>1620.8000000000002</v>
      </c>
      <c r="K9" s="54">
        <f>+'[1]06.03-04'!J9</f>
        <v>0</v>
      </c>
      <c r="L9" s="54">
        <f>+'[1]06.03-04'!K9</f>
        <v>0</v>
      </c>
      <c r="M9" s="54">
        <f>+'[1]06.03-04'!L9</f>
        <v>0</v>
      </c>
      <c r="N9" s="54">
        <f>+'[1]06.03-04'!M9</f>
        <v>0</v>
      </c>
      <c r="O9" s="54">
        <f>+'[1]06.03-04'!N9</f>
        <v>0</v>
      </c>
      <c r="P9" s="54">
        <f>+'[1]06.03-04'!O9</f>
        <v>0</v>
      </c>
      <c r="Q9" s="54">
        <f>+'[1]06.03-04'!P9</f>
        <v>0</v>
      </c>
      <c r="R9" s="54">
        <f>+'[1]06.03-04'!Q9</f>
        <v>0</v>
      </c>
      <c r="S9" s="54">
        <f>+'[1]06.03-04'!R9</f>
        <v>0</v>
      </c>
      <c r="T9" s="54">
        <f>+'[1]06.03-04'!S9</f>
        <v>0</v>
      </c>
      <c r="U9" s="54">
        <f>+'[1]06.03-04'!T9</f>
        <v>0</v>
      </c>
      <c r="V9" s="54">
        <f>+'[1]06.03-04'!U9</f>
        <v>0</v>
      </c>
      <c r="W9" s="54">
        <f>+'[1]06.03-04'!V9</f>
        <v>0</v>
      </c>
      <c r="X9" s="54">
        <f>+'[1]06.03-04'!W9</f>
        <v>0</v>
      </c>
      <c r="Y9" s="54">
        <f>+'[1]06.03-04'!X9</f>
        <v>0</v>
      </c>
      <c r="Z9" s="54">
        <f>+'[1]06.03-04'!Y9</f>
        <v>0</v>
      </c>
      <c r="AA9" s="54">
        <f>+'[1]06.03-04'!Z9</f>
        <v>0</v>
      </c>
      <c r="AB9" s="54">
        <f>+'[1]06.03-04'!AA9</f>
        <v>0</v>
      </c>
      <c r="AC9" s="54">
        <f>+'[1]06.03-04'!AB9</f>
        <v>0</v>
      </c>
      <c r="AD9" s="54">
        <f>+'[1]06.03-04'!AC9</f>
        <v>0</v>
      </c>
      <c r="AE9" s="54">
        <f>+'[1]06.03-04'!AD9</f>
        <v>0</v>
      </c>
      <c r="AF9" s="54">
        <f>+'[1]06.03-04'!AE9</f>
        <v>0</v>
      </c>
      <c r="AG9" s="54">
        <f>+'[1]06.03-04'!AF9</f>
        <v>0</v>
      </c>
      <c r="AH9" s="54">
        <f>+'[1]06.03-04'!AG9</f>
        <v>0</v>
      </c>
      <c r="AI9" s="54">
        <f>+'[1]06.03-04'!AH9</f>
        <v>0</v>
      </c>
      <c r="AJ9" s="54">
        <f>+'[1]06.03-04'!AI9</f>
        <v>0</v>
      </c>
      <c r="AK9" s="54">
        <f>+'[1]06.03-04'!AJ9</f>
        <v>0</v>
      </c>
      <c r="AL9" s="54">
        <f>+'[1]06.03-04'!AK9</f>
        <v>0</v>
      </c>
      <c r="AM9" s="54">
        <f>+'[1]06.03-04'!AL9</f>
        <v>0</v>
      </c>
    </row>
    <row r="10" spans="1:39" s="27" customFormat="1" ht="14.1" customHeight="1" x14ac:dyDescent="0.2">
      <c r="A10" s="24" t="s">
        <v>108</v>
      </c>
      <c r="B10" s="26">
        <f>+'[1]06.03-04'!B10</f>
        <v>8565.9</v>
      </c>
      <c r="C10" s="26">
        <f>+'[1]06.03-04'!C10</f>
        <v>2458.6</v>
      </c>
      <c r="D10" s="26"/>
      <c r="E10" s="26">
        <f>+'[1]06.03-04'!D10</f>
        <v>1838</v>
      </c>
      <c r="F10" s="26">
        <f>+'[1]06.03-04'!E10</f>
        <v>1564.9000000000003</v>
      </c>
      <c r="G10" s="26">
        <f>+'[1]06.03-04'!F10</f>
        <v>646.20000000000005</v>
      </c>
      <c r="H10" s="26">
        <f>+'[1]06.03-04'!G10</f>
        <v>1856</v>
      </c>
      <c r="I10" s="26">
        <f>+'[1]06.03-04'!H10</f>
        <v>145.1</v>
      </c>
      <c r="J10" s="26">
        <f>+'[1]06.03-04'!I10</f>
        <v>1622</v>
      </c>
      <c r="K10" s="54">
        <f>+'[1]06.03-04'!J10</f>
        <v>0</v>
      </c>
      <c r="L10" s="54">
        <f>+'[1]06.03-04'!K10</f>
        <v>0</v>
      </c>
      <c r="M10" s="54">
        <f>+'[1]06.03-04'!L10</f>
        <v>0</v>
      </c>
      <c r="N10" s="54">
        <f>+'[1]06.03-04'!M10</f>
        <v>0</v>
      </c>
      <c r="O10" s="54">
        <f>+'[1]06.03-04'!N10</f>
        <v>0</v>
      </c>
      <c r="P10" s="54">
        <f>+'[1]06.03-04'!O10</f>
        <v>0</v>
      </c>
      <c r="Q10" s="54">
        <f>+'[1]06.03-04'!P10</f>
        <v>0</v>
      </c>
      <c r="R10" s="54">
        <f>+'[1]06.03-04'!Q10</f>
        <v>0</v>
      </c>
      <c r="S10" s="54">
        <f>+'[1]06.03-04'!R10</f>
        <v>0</v>
      </c>
      <c r="T10" s="54">
        <f>+'[1]06.03-04'!S10</f>
        <v>0</v>
      </c>
      <c r="U10" s="54">
        <f>+'[1]06.03-04'!T10</f>
        <v>0</v>
      </c>
      <c r="V10" s="54">
        <f>+'[1]06.03-04'!U10</f>
        <v>0</v>
      </c>
      <c r="W10" s="54">
        <f>+'[1]06.03-04'!V10</f>
        <v>0</v>
      </c>
      <c r="X10" s="54">
        <f>+'[1]06.03-04'!W10</f>
        <v>0</v>
      </c>
      <c r="Y10" s="54">
        <f>+'[1]06.03-04'!X10</f>
        <v>0</v>
      </c>
      <c r="Z10" s="54">
        <f>+'[1]06.03-04'!Y10</f>
        <v>0</v>
      </c>
      <c r="AA10" s="54">
        <f>+'[1]06.03-04'!Z10</f>
        <v>0</v>
      </c>
      <c r="AB10" s="54">
        <f>+'[1]06.03-04'!AA10</f>
        <v>0</v>
      </c>
      <c r="AC10" s="54">
        <f>+'[1]06.03-04'!AB10</f>
        <v>0</v>
      </c>
      <c r="AD10" s="54">
        <f>+'[1]06.03-04'!AC10</f>
        <v>0</v>
      </c>
      <c r="AE10" s="54">
        <f>+'[1]06.03-04'!AD10</f>
        <v>0</v>
      </c>
      <c r="AF10" s="54">
        <f>+'[1]06.03-04'!AE10</f>
        <v>0</v>
      </c>
      <c r="AG10" s="54">
        <f>+'[1]06.03-04'!AF10</f>
        <v>0</v>
      </c>
      <c r="AH10" s="54">
        <f>+'[1]06.03-04'!AG10</f>
        <v>0</v>
      </c>
      <c r="AI10" s="54">
        <f>+'[1]06.03-04'!AH10</f>
        <v>0</v>
      </c>
      <c r="AJ10" s="54">
        <f>+'[1]06.03-04'!AI10</f>
        <v>0</v>
      </c>
      <c r="AK10" s="54">
        <f>+'[1]06.03-04'!AJ10</f>
        <v>0</v>
      </c>
      <c r="AL10" s="54">
        <f>+'[1]06.03-04'!AK10</f>
        <v>0</v>
      </c>
      <c r="AM10" s="54">
        <f>+'[1]06.03-04'!AL10</f>
        <v>0</v>
      </c>
    </row>
    <row r="11" spans="1:39" s="27" customFormat="1" ht="14.1" customHeight="1" x14ac:dyDescent="0.2">
      <c r="A11" s="24" t="s">
        <v>109</v>
      </c>
      <c r="B11" s="26">
        <f>+'[1]06.03-04'!B11</f>
        <v>8210.7000000000007</v>
      </c>
      <c r="C11" s="26">
        <f>+'[1]06.03-04'!C11</f>
        <v>2054.8000000000002</v>
      </c>
      <c r="D11" s="26"/>
      <c r="E11" s="26">
        <f>+'[1]06.03-04'!D11</f>
        <v>1773.3</v>
      </c>
      <c r="F11" s="26">
        <f>+'[1]06.03-04'!E11</f>
        <v>1514.5</v>
      </c>
      <c r="G11" s="26">
        <f>+'[1]06.03-04'!F11</f>
        <v>583.90000000000009</v>
      </c>
      <c r="H11" s="26">
        <f>+'[1]06.03-04'!G11</f>
        <v>1925.3</v>
      </c>
      <c r="I11" s="26">
        <f>+'[1]06.03-04'!H11</f>
        <v>130.69999999999999</v>
      </c>
      <c r="J11" s="26">
        <f>+'[1]06.03-04'!I11</f>
        <v>1742.7</v>
      </c>
      <c r="K11" s="54">
        <f>+'[1]06.03-04'!J11</f>
        <v>0</v>
      </c>
      <c r="L11" s="54">
        <f>+'[1]06.03-04'!K11</f>
        <v>0</v>
      </c>
      <c r="M11" s="54">
        <f>+'[1]06.03-04'!L11</f>
        <v>0</v>
      </c>
      <c r="N11" s="54">
        <f>+'[1]06.03-04'!M11</f>
        <v>0</v>
      </c>
      <c r="O11" s="54">
        <f>+'[1]06.03-04'!N11</f>
        <v>0</v>
      </c>
      <c r="P11" s="54">
        <f>+'[1]06.03-04'!O11</f>
        <v>0</v>
      </c>
      <c r="Q11" s="54">
        <f>+'[1]06.03-04'!P11</f>
        <v>0</v>
      </c>
      <c r="R11" s="54">
        <f>+'[1]06.03-04'!Q11</f>
        <v>0</v>
      </c>
      <c r="S11" s="54">
        <f>+'[1]06.03-04'!R11</f>
        <v>0</v>
      </c>
      <c r="T11" s="54">
        <f>+'[1]06.03-04'!S11</f>
        <v>0</v>
      </c>
      <c r="U11" s="54">
        <f>+'[1]06.03-04'!T11</f>
        <v>0</v>
      </c>
      <c r="V11" s="54">
        <f>+'[1]06.03-04'!U11</f>
        <v>0</v>
      </c>
      <c r="W11" s="54">
        <f>+'[1]06.03-04'!V11</f>
        <v>0</v>
      </c>
      <c r="X11" s="54">
        <f>+'[1]06.03-04'!W11</f>
        <v>0</v>
      </c>
      <c r="Y11" s="54">
        <f>+'[1]06.03-04'!X11</f>
        <v>0</v>
      </c>
      <c r="Z11" s="54">
        <f>+'[1]06.03-04'!Y11</f>
        <v>0</v>
      </c>
      <c r="AA11" s="54">
        <f>+'[1]06.03-04'!Z11</f>
        <v>0</v>
      </c>
      <c r="AB11" s="54">
        <f>+'[1]06.03-04'!AA11</f>
        <v>0</v>
      </c>
      <c r="AC11" s="54">
        <f>+'[1]06.03-04'!AB11</f>
        <v>0</v>
      </c>
      <c r="AD11" s="54">
        <f>+'[1]06.03-04'!AC11</f>
        <v>0</v>
      </c>
      <c r="AE11" s="54">
        <f>+'[1]06.03-04'!AD11</f>
        <v>0</v>
      </c>
      <c r="AF11" s="54">
        <f>+'[1]06.03-04'!AE11</f>
        <v>0</v>
      </c>
      <c r="AG11" s="54">
        <f>+'[1]06.03-04'!AF11</f>
        <v>0</v>
      </c>
      <c r="AH11" s="54">
        <f>+'[1]06.03-04'!AG11</f>
        <v>0</v>
      </c>
      <c r="AI11" s="54">
        <f>+'[1]06.03-04'!AH11</f>
        <v>0</v>
      </c>
      <c r="AJ11" s="54">
        <f>+'[1]06.03-04'!AI11</f>
        <v>0</v>
      </c>
      <c r="AK11" s="54">
        <f>+'[1]06.03-04'!AJ11</f>
        <v>0</v>
      </c>
      <c r="AL11" s="54">
        <f>+'[1]06.03-04'!AK11</f>
        <v>0</v>
      </c>
      <c r="AM11" s="54">
        <f>+'[1]06.03-04'!AL11</f>
        <v>0</v>
      </c>
    </row>
    <row r="12" spans="1:39" s="27" customFormat="1" ht="14.1" customHeight="1" x14ac:dyDescent="0.2">
      <c r="A12" s="24" t="s">
        <v>110</v>
      </c>
      <c r="B12" s="26">
        <f>+'[1]06.03-04'!B12</f>
        <v>8667.1</v>
      </c>
      <c r="C12" s="26">
        <f>+'[1]06.03-04'!C12</f>
        <v>2393.8000000000002</v>
      </c>
      <c r="D12" s="26"/>
      <c r="E12" s="26">
        <f>+'[1]06.03-04'!D12</f>
        <v>1791.9</v>
      </c>
      <c r="F12" s="26">
        <f>+'[1]06.03-04'!E12</f>
        <v>1532.6000000000001</v>
      </c>
      <c r="G12" s="26">
        <f>+'[1]06.03-04'!F12</f>
        <v>617.79999999999995</v>
      </c>
      <c r="H12" s="26">
        <f>+'[1]06.03-04'!G12</f>
        <v>1963.8999999999996</v>
      </c>
      <c r="I12" s="26">
        <f>+'[1]06.03-04'!H12</f>
        <v>133.19999999999999</v>
      </c>
      <c r="J12" s="26">
        <f>+'[1]06.03-04'!I12</f>
        <v>1766.4999999999995</v>
      </c>
      <c r="K12" s="54">
        <f>+'[1]06.03-04'!J12</f>
        <v>0</v>
      </c>
      <c r="L12" s="54">
        <f>+'[1]06.03-04'!K12</f>
        <v>0</v>
      </c>
      <c r="M12" s="54">
        <f>+'[1]06.03-04'!L12</f>
        <v>0</v>
      </c>
      <c r="N12" s="54">
        <f>+'[1]06.03-04'!M12</f>
        <v>0</v>
      </c>
      <c r="O12" s="54">
        <f>+'[1]06.03-04'!N12</f>
        <v>0</v>
      </c>
      <c r="P12" s="54">
        <f>+'[1]06.03-04'!O12</f>
        <v>0</v>
      </c>
      <c r="Q12" s="54">
        <f>+'[1]06.03-04'!P12</f>
        <v>0</v>
      </c>
      <c r="R12" s="54">
        <f>+'[1]06.03-04'!Q12</f>
        <v>0</v>
      </c>
      <c r="S12" s="54">
        <f>+'[1]06.03-04'!R12</f>
        <v>0</v>
      </c>
      <c r="T12" s="54">
        <f>+'[1]06.03-04'!S12</f>
        <v>0</v>
      </c>
      <c r="U12" s="54">
        <f>+'[1]06.03-04'!T12</f>
        <v>0</v>
      </c>
      <c r="V12" s="54">
        <f>+'[1]06.03-04'!U12</f>
        <v>0</v>
      </c>
      <c r="W12" s="54">
        <f>+'[1]06.03-04'!V12</f>
        <v>0</v>
      </c>
      <c r="X12" s="54">
        <f>+'[1]06.03-04'!W12</f>
        <v>0</v>
      </c>
      <c r="Y12" s="54">
        <f>+'[1]06.03-04'!X12</f>
        <v>0</v>
      </c>
      <c r="Z12" s="54">
        <f>+'[1]06.03-04'!Y12</f>
        <v>0</v>
      </c>
      <c r="AA12" s="54">
        <f>+'[1]06.03-04'!Z12</f>
        <v>0</v>
      </c>
      <c r="AB12" s="54">
        <f>+'[1]06.03-04'!AA12</f>
        <v>0</v>
      </c>
      <c r="AC12" s="54">
        <f>+'[1]06.03-04'!AB12</f>
        <v>0</v>
      </c>
      <c r="AD12" s="54">
        <f>+'[1]06.03-04'!AC12</f>
        <v>0</v>
      </c>
      <c r="AE12" s="54">
        <f>+'[1]06.03-04'!AD12</f>
        <v>0</v>
      </c>
      <c r="AF12" s="54">
        <f>+'[1]06.03-04'!AE12</f>
        <v>0</v>
      </c>
      <c r="AG12" s="54">
        <f>+'[1]06.03-04'!AF12</f>
        <v>0</v>
      </c>
      <c r="AH12" s="54">
        <f>+'[1]06.03-04'!AG12</f>
        <v>0</v>
      </c>
      <c r="AI12" s="54">
        <f>+'[1]06.03-04'!AH12</f>
        <v>0</v>
      </c>
      <c r="AJ12" s="54">
        <f>+'[1]06.03-04'!AI12</f>
        <v>0</v>
      </c>
      <c r="AK12" s="54">
        <f>+'[1]06.03-04'!AJ12</f>
        <v>0</v>
      </c>
      <c r="AL12" s="54">
        <f>+'[1]06.03-04'!AK12</f>
        <v>0</v>
      </c>
      <c r="AM12" s="54">
        <f>+'[1]06.03-04'!AL12</f>
        <v>0</v>
      </c>
    </row>
    <row r="13" spans="1:39" s="27" customFormat="1" ht="14.1" customHeight="1" x14ac:dyDescent="0.2">
      <c r="A13" s="24" t="s">
        <v>111</v>
      </c>
      <c r="B13" s="26">
        <f>+'[1]06.03-04'!B13</f>
        <v>8759.7999999999993</v>
      </c>
      <c r="C13" s="26">
        <f>+'[1]06.03-04'!C13</f>
        <v>2439.1</v>
      </c>
      <c r="D13" s="26"/>
      <c r="E13" s="26">
        <f>+'[1]06.03-04'!D13</f>
        <v>1774.1000000000001</v>
      </c>
      <c r="F13" s="26">
        <f>+'[1]06.03-04'!E13</f>
        <v>1520.1000000000001</v>
      </c>
      <c r="G13" s="26">
        <f>+'[1]06.03-04'!F13</f>
        <v>665.09999999999991</v>
      </c>
      <c r="H13" s="26">
        <f>+'[1]06.03-04'!G13</f>
        <v>1985.1999999999998</v>
      </c>
      <c r="I13" s="26">
        <f>+'[1]06.03-04'!H13</f>
        <v>133</v>
      </c>
      <c r="J13" s="26">
        <f>+'[1]06.03-04'!I13</f>
        <v>1763.2999999999995</v>
      </c>
      <c r="K13" s="54">
        <f>+'[1]06.03-04'!J13</f>
        <v>0</v>
      </c>
      <c r="L13" s="54">
        <f>+'[1]06.03-04'!K13</f>
        <v>0</v>
      </c>
      <c r="M13" s="54">
        <f>+'[1]06.03-04'!L13</f>
        <v>0</v>
      </c>
      <c r="N13" s="54">
        <f>+'[1]06.03-04'!M13</f>
        <v>0</v>
      </c>
      <c r="O13" s="54">
        <f>+'[1]06.03-04'!N13</f>
        <v>0</v>
      </c>
      <c r="P13" s="54">
        <f>+'[1]06.03-04'!O13</f>
        <v>0</v>
      </c>
      <c r="Q13" s="54">
        <f>+'[1]06.03-04'!P13</f>
        <v>0</v>
      </c>
      <c r="R13" s="54">
        <f>+'[1]06.03-04'!Q13</f>
        <v>0</v>
      </c>
      <c r="S13" s="54">
        <f>+'[1]06.03-04'!R13</f>
        <v>0</v>
      </c>
      <c r="T13" s="54">
        <f>+'[1]06.03-04'!S13</f>
        <v>0</v>
      </c>
      <c r="U13" s="54">
        <f>+'[1]06.03-04'!T13</f>
        <v>0</v>
      </c>
      <c r="V13" s="54">
        <f>+'[1]06.03-04'!U13</f>
        <v>0</v>
      </c>
      <c r="W13" s="54">
        <f>+'[1]06.03-04'!V13</f>
        <v>0</v>
      </c>
      <c r="X13" s="54">
        <f>+'[1]06.03-04'!W13</f>
        <v>0</v>
      </c>
      <c r="Y13" s="54">
        <f>+'[1]06.03-04'!X13</f>
        <v>0</v>
      </c>
      <c r="Z13" s="54">
        <f>+'[1]06.03-04'!Y13</f>
        <v>0</v>
      </c>
      <c r="AA13" s="54">
        <f>+'[1]06.03-04'!Z13</f>
        <v>0</v>
      </c>
      <c r="AB13" s="54">
        <f>+'[1]06.03-04'!AA13</f>
        <v>0</v>
      </c>
      <c r="AC13" s="54">
        <f>+'[1]06.03-04'!AB13</f>
        <v>0</v>
      </c>
      <c r="AD13" s="54">
        <f>+'[1]06.03-04'!AC13</f>
        <v>0</v>
      </c>
      <c r="AE13" s="54">
        <f>+'[1]06.03-04'!AD13</f>
        <v>0</v>
      </c>
      <c r="AF13" s="54">
        <f>+'[1]06.03-04'!AE13</f>
        <v>0</v>
      </c>
      <c r="AG13" s="54">
        <f>+'[1]06.03-04'!AF13</f>
        <v>0</v>
      </c>
      <c r="AH13" s="54">
        <f>+'[1]06.03-04'!AG13</f>
        <v>0</v>
      </c>
      <c r="AI13" s="54">
        <f>+'[1]06.03-04'!AH13</f>
        <v>0</v>
      </c>
      <c r="AJ13" s="54">
        <f>+'[1]06.03-04'!AI13</f>
        <v>0</v>
      </c>
      <c r="AK13" s="54">
        <f>+'[1]06.03-04'!AJ13</f>
        <v>0</v>
      </c>
      <c r="AL13" s="54">
        <f>+'[1]06.03-04'!AK13</f>
        <v>0</v>
      </c>
      <c r="AM13" s="54">
        <f>+'[1]06.03-04'!AL13</f>
        <v>0</v>
      </c>
    </row>
    <row r="14" spans="1:39" s="27" customFormat="1" ht="14.1" customHeight="1" x14ac:dyDescent="0.2">
      <c r="A14" s="28" t="s">
        <v>112</v>
      </c>
      <c r="B14" s="29">
        <f>+'[1]06.03-04'!B14</f>
        <v>8465.2000000000007</v>
      </c>
      <c r="C14" s="29">
        <f>+'[1]06.03-04'!C14</f>
        <v>2116.7000000000003</v>
      </c>
      <c r="D14" s="29"/>
      <c r="E14" s="29">
        <f>+'[1]06.03-04'!D14</f>
        <v>1791.8999999999999</v>
      </c>
      <c r="F14" s="29">
        <f>+'[1]06.03-04'!E14</f>
        <v>1538.8000000000002</v>
      </c>
      <c r="G14" s="29">
        <f>+'[1]06.03-04'!F14</f>
        <v>662.8</v>
      </c>
      <c r="H14" s="29">
        <f>+'[1]06.03-04'!G14</f>
        <v>1987.1999999999998</v>
      </c>
      <c r="I14" s="29">
        <f>+'[1]06.03-04'!H14</f>
        <v>142.69999999999999</v>
      </c>
      <c r="J14" s="29">
        <f>+'[1]06.03-04'!I14</f>
        <v>1763.9</v>
      </c>
      <c r="K14" s="54">
        <f>+'[1]06.03-04'!J14</f>
        <v>0</v>
      </c>
      <c r="L14" s="54">
        <f>+'[1]06.03-04'!K14</f>
        <v>0</v>
      </c>
      <c r="M14" s="54">
        <f>+'[1]06.03-04'!L14</f>
        <v>0</v>
      </c>
      <c r="N14" s="54">
        <f>+'[1]06.03-04'!M14</f>
        <v>0</v>
      </c>
      <c r="O14" s="54">
        <f>+'[1]06.03-04'!N14</f>
        <v>0</v>
      </c>
      <c r="P14" s="54">
        <f>+'[1]06.03-04'!O14</f>
        <v>0</v>
      </c>
      <c r="Q14" s="54">
        <f>+'[1]06.03-04'!P14</f>
        <v>0</v>
      </c>
      <c r="R14" s="54">
        <f>+'[1]06.03-04'!Q14</f>
        <v>0</v>
      </c>
      <c r="S14" s="54">
        <f>+'[1]06.03-04'!R14</f>
        <v>0</v>
      </c>
      <c r="T14" s="54">
        <f>+'[1]06.03-04'!S14</f>
        <v>0</v>
      </c>
      <c r="U14" s="54">
        <f>+'[1]06.03-04'!T14</f>
        <v>0</v>
      </c>
      <c r="V14" s="54">
        <f>+'[1]06.03-04'!U14</f>
        <v>0</v>
      </c>
      <c r="W14" s="54">
        <f>+'[1]06.03-04'!V14</f>
        <v>0</v>
      </c>
      <c r="X14" s="54">
        <f>+'[1]06.03-04'!W14</f>
        <v>0</v>
      </c>
      <c r="Y14" s="54">
        <f>+'[1]06.03-04'!X14</f>
        <v>0</v>
      </c>
      <c r="Z14" s="54">
        <f>+'[1]06.03-04'!Y14</f>
        <v>0</v>
      </c>
      <c r="AA14" s="54">
        <f>+'[1]06.03-04'!Z14</f>
        <v>0</v>
      </c>
      <c r="AB14" s="54">
        <f>+'[1]06.03-04'!AA14</f>
        <v>0</v>
      </c>
      <c r="AC14" s="54">
        <f>+'[1]06.03-04'!AB14</f>
        <v>0</v>
      </c>
      <c r="AD14" s="54">
        <f>+'[1]06.03-04'!AC14</f>
        <v>0</v>
      </c>
      <c r="AE14" s="54">
        <f>+'[1]06.03-04'!AD14</f>
        <v>0</v>
      </c>
      <c r="AF14" s="54">
        <f>+'[1]06.03-04'!AE14</f>
        <v>0</v>
      </c>
      <c r="AG14" s="54">
        <f>+'[1]06.03-04'!AF14</f>
        <v>0</v>
      </c>
      <c r="AH14" s="54">
        <f>+'[1]06.03-04'!AG14</f>
        <v>0</v>
      </c>
      <c r="AI14" s="54">
        <f>+'[1]06.03-04'!AH14</f>
        <v>0</v>
      </c>
      <c r="AJ14" s="54">
        <f>+'[1]06.03-04'!AI14</f>
        <v>0</v>
      </c>
      <c r="AK14" s="54">
        <f>+'[1]06.03-04'!AJ14</f>
        <v>0</v>
      </c>
      <c r="AL14" s="54">
        <f>+'[1]06.03-04'!AK14</f>
        <v>0</v>
      </c>
      <c r="AM14" s="54">
        <f>+'[1]06.03-04'!AL14</f>
        <v>0</v>
      </c>
    </row>
    <row r="15" spans="1:39" s="27" customFormat="1" ht="14.1" customHeight="1" x14ac:dyDescent="0.2">
      <c r="C15" s="35"/>
      <c r="D15" s="35"/>
      <c r="E15" s="35"/>
      <c r="F15" s="35"/>
      <c r="G15" s="35"/>
      <c r="H15" s="35"/>
      <c r="I15" s="35"/>
      <c r="J15" s="35"/>
      <c r="K15" s="26"/>
    </row>
    <row r="16" spans="1:39" s="27" customFormat="1" ht="14.1" customHeight="1" x14ac:dyDescent="0.2">
      <c r="C16" s="35"/>
      <c r="D16" s="35"/>
      <c r="E16" s="35"/>
      <c r="F16" s="35"/>
      <c r="G16" s="35"/>
      <c r="H16" s="35"/>
      <c r="I16" s="35"/>
      <c r="J16" s="35"/>
      <c r="K16" s="26"/>
    </row>
    <row r="17" spans="1:11" s="27" customFormat="1" ht="14.1" customHeight="1" x14ac:dyDescent="0.2">
      <c r="C17" s="35"/>
      <c r="D17" s="35"/>
      <c r="E17" s="35"/>
      <c r="F17" s="35"/>
      <c r="G17" s="35"/>
      <c r="H17" s="35"/>
      <c r="I17" s="35"/>
      <c r="J17" s="35"/>
      <c r="K17" s="26"/>
    </row>
    <row r="18" spans="1:11" s="30" customFormat="1" ht="12" customHeight="1" x14ac:dyDescent="0.2">
      <c r="A18" s="24"/>
      <c r="B18" s="26"/>
      <c r="C18" s="33"/>
      <c r="D18" s="33"/>
      <c r="E18" s="33"/>
      <c r="F18" s="33"/>
      <c r="G18" s="33"/>
      <c r="H18" s="33"/>
      <c r="I18" s="33"/>
      <c r="J18" s="33"/>
    </row>
    <row r="19" spans="1:11" s="31" customFormat="1" ht="12" customHeight="1" x14ac:dyDescent="0.2">
      <c r="A19" s="63" t="s">
        <v>87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1" s="31" customFormat="1" ht="12" customHeight="1" x14ac:dyDescent="0.2">
      <c r="A20" s="63" t="s">
        <v>89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1" s="31" customFormat="1" ht="12" customHeight="1" x14ac:dyDescent="0.2">
      <c r="A21" s="21"/>
      <c r="B21" s="22"/>
      <c r="C21" s="22"/>
      <c r="D21" s="22"/>
      <c r="E21" s="22"/>
      <c r="F21" s="22"/>
      <c r="G21" s="22"/>
      <c r="H21" s="22"/>
      <c r="I21" s="22"/>
      <c r="J21" s="22"/>
    </row>
    <row r="22" spans="1:11" s="20" customFormat="1" ht="12" customHeight="1" x14ac:dyDescent="0.2">
      <c r="A22" s="17"/>
      <c r="B22" s="16"/>
      <c r="C22" s="16"/>
      <c r="D22" s="16"/>
      <c r="E22" s="16"/>
      <c r="F22" s="16"/>
      <c r="G22" s="16"/>
      <c r="H22" s="16"/>
      <c r="I22" s="91" t="s">
        <v>90</v>
      </c>
      <c r="J22" s="91"/>
    </row>
    <row r="23" spans="1:11" s="24" customFormat="1" ht="36.950000000000003" customHeight="1" x14ac:dyDescent="0.2">
      <c r="A23" s="82"/>
      <c r="B23" s="84" t="s">
        <v>1</v>
      </c>
      <c r="C23" s="86" t="s">
        <v>91</v>
      </c>
      <c r="D23" s="64"/>
      <c r="E23" s="88" t="s">
        <v>92</v>
      </c>
      <c r="F23" s="88"/>
      <c r="G23" s="89" t="s">
        <v>93</v>
      </c>
      <c r="H23" s="86" t="s">
        <v>94</v>
      </c>
      <c r="I23" s="86" t="s">
        <v>95</v>
      </c>
      <c r="J23" s="86" t="s">
        <v>96</v>
      </c>
    </row>
    <row r="24" spans="1:11" s="25" customFormat="1" ht="25.5" x14ac:dyDescent="0.2">
      <c r="A24" s="83"/>
      <c r="B24" s="85"/>
      <c r="C24" s="87"/>
      <c r="D24" s="76"/>
      <c r="E24" s="68" t="s">
        <v>2</v>
      </c>
      <c r="F24" s="76" t="s">
        <v>97</v>
      </c>
      <c r="G24" s="90"/>
      <c r="H24" s="87"/>
      <c r="I24" s="87"/>
      <c r="J24" s="87"/>
    </row>
    <row r="25" spans="1:11" s="27" customFormat="1" ht="14.1" customHeight="1" x14ac:dyDescent="0.2">
      <c r="A25" s="24" t="s">
        <v>105</v>
      </c>
      <c r="B25" s="54">
        <f>+'[1]06.03-04'!B25</f>
        <v>3700932.5999999996</v>
      </c>
      <c r="C25" s="54">
        <f>+'[1]06.03-04'!C25</f>
        <v>845264.9</v>
      </c>
      <c r="D25" s="55"/>
      <c r="E25" s="55">
        <f>+'[1]06.03-04'!D25</f>
        <v>866827.2</v>
      </c>
      <c r="F25" s="55">
        <f>+'[1]06.03-04'!E25</f>
        <v>739022.2</v>
      </c>
      <c r="G25" s="55" t="str">
        <f>+'[1]06.03-04'!F25</f>
        <v>274906,0</v>
      </c>
      <c r="H25" s="55">
        <f>+'[1]06.03-04'!G25</f>
        <v>875479.29999999993</v>
      </c>
      <c r="I25" s="55">
        <f>+'[1]06.03-04'!H25</f>
        <v>61235</v>
      </c>
      <c r="J25" s="55">
        <f>+'[1]06.03-04'!I25</f>
        <v>777220.2</v>
      </c>
    </row>
    <row r="26" spans="1:11" s="27" customFormat="1" ht="14.1" customHeight="1" x14ac:dyDescent="0.2">
      <c r="A26" s="24" t="s">
        <v>106</v>
      </c>
      <c r="B26" s="26">
        <f>+'[1]06.03-04'!B26</f>
        <v>3974250.3000000003</v>
      </c>
      <c r="C26" s="26">
        <f>+'[1]06.03-04'!C26</f>
        <v>1036714.8999999999</v>
      </c>
      <c r="D26" s="33"/>
      <c r="E26" s="33">
        <f>+'[1]06.03-04'!D26</f>
        <v>888545.7</v>
      </c>
      <c r="F26" s="33">
        <f>+'[1]06.03-04'!E26</f>
        <v>762673.6</v>
      </c>
      <c r="G26" s="33">
        <f>+'[1]06.03-04'!F26</f>
        <v>303050.59999999998</v>
      </c>
      <c r="H26" s="33">
        <f>+'[1]06.03-04'!G26</f>
        <v>900872.8</v>
      </c>
      <c r="I26" s="33">
        <f>+'[1]06.03-04'!H26</f>
        <v>64421.7</v>
      </c>
      <c r="J26" s="33">
        <f>+'[1]06.03-04'!I26</f>
        <v>780644.6</v>
      </c>
    </row>
    <row r="27" spans="1:11" s="27" customFormat="1" ht="14.1" customHeight="1" x14ac:dyDescent="0.2">
      <c r="A27" s="24" t="s">
        <v>107</v>
      </c>
      <c r="B27" s="26">
        <f>+'[1]06.03-04'!B27</f>
        <v>4031571.8</v>
      </c>
      <c r="C27" s="26">
        <f>+'[1]06.03-04'!C27</f>
        <v>1097860.8</v>
      </c>
      <c r="D27" s="33"/>
      <c r="E27" s="33">
        <f>+'[1]06.03-04'!D27</f>
        <v>877623.3</v>
      </c>
      <c r="F27" s="33">
        <f>+'[1]06.03-04'!E27</f>
        <v>757887.1</v>
      </c>
      <c r="G27" s="33">
        <f>+'[1]06.03-04'!F27</f>
        <v>326514.90000000002</v>
      </c>
      <c r="H27" s="33">
        <f>+'[1]06.03-04'!G27</f>
        <v>909204.5</v>
      </c>
      <c r="I27" s="33">
        <f>+'[1]06.03-04'!H27</f>
        <v>71457.3</v>
      </c>
      <c r="J27" s="33">
        <f>+'[1]06.03-04'!I27</f>
        <v>748911</v>
      </c>
    </row>
    <row r="28" spans="1:11" s="27" customFormat="1" ht="14.1" customHeight="1" x14ac:dyDescent="0.2">
      <c r="A28" s="24" t="s">
        <v>108</v>
      </c>
      <c r="B28" s="26">
        <f>+'[1]06.03-04'!B28</f>
        <v>3771055.4000000004</v>
      </c>
      <c r="C28" s="26">
        <f>+'[1]06.03-04'!C28</f>
        <v>927495.4</v>
      </c>
      <c r="D28" s="33"/>
      <c r="E28" s="33">
        <f>+'[1]06.03-04'!D28</f>
        <v>856037.3</v>
      </c>
      <c r="F28" s="33">
        <f>+'[1]06.03-04'!E28</f>
        <v>730066.79999999993</v>
      </c>
      <c r="G28" s="33">
        <f>+'[1]06.03-04'!F28</f>
        <v>297143.09999999998</v>
      </c>
      <c r="H28" s="33">
        <f>+'[1]06.03-04'!G28</f>
        <v>876995.60000000009</v>
      </c>
      <c r="I28" s="33">
        <f>+'[1]06.03-04'!H28</f>
        <v>65967</v>
      </c>
      <c r="J28" s="33">
        <f>+'[1]06.03-04'!I28</f>
        <v>747417</v>
      </c>
    </row>
    <row r="29" spans="1:11" s="27" customFormat="1" ht="14.1" customHeight="1" x14ac:dyDescent="0.2">
      <c r="A29" s="24" t="s">
        <v>109</v>
      </c>
      <c r="B29" s="26">
        <f>+'[1]06.03-04'!B29</f>
        <v>3580396.1999999993</v>
      </c>
      <c r="C29" s="26">
        <f>+'[1]06.03-04'!C29</f>
        <v>705065.79999999993</v>
      </c>
      <c r="D29" s="33"/>
      <c r="E29" s="33">
        <f>+'[1]06.03-04'!D29</f>
        <v>827361</v>
      </c>
      <c r="F29" s="33">
        <f>+'[1]06.03-04'!E29</f>
        <v>706338.7</v>
      </c>
      <c r="G29" s="33">
        <f>+'[1]06.03-04'!F29</f>
        <v>262062.39999999997</v>
      </c>
      <c r="H29" s="33">
        <f>+'[1]06.03-04'!G29</f>
        <v>910361.4</v>
      </c>
      <c r="I29" s="33">
        <f>+'[1]06.03-04'!H29</f>
        <v>61532.3</v>
      </c>
      <c r="J29" s="33">
        <f>+'[1]06.03-04'!I29</f>
        <v>814013.3</v>
      </c>
    </row>
    <row r="30" spans="1:11" s="27" customFormat="1" ht="14.1" customHeight="1" x14ac:dyDescent="0.2">
      <c r="A30" s="24" t="s">
        <v>110</v>
      </c>
      <c r="B30" s="26">
        <f>+'[1]06.03-04'!B30</f>
        <v>3921439.5000000005</v>
      </c>
      <c r="C30" s="26">
        <f>+'[1]06.03-04'!C30</f>
        <v>927453.2</v>
      </c>
      <c r="D30" s="33"/>
      <c r="E30" s="33">
        <f>+'[1]06.03-04'!D30</f>
        <v>854002.9</v>
      </c>
      <c r="F30" s="33">
        <f>+'[1]06.03-04'!E30</f>
        <v>731327.49999999988</v>
      </c>
      <c r="G30" s="33">
        <f>+'[1]06.03-04'!F30</f>
        <v>298047.3</v>
      </c>
      <c r="H30" s="33">
        <f>+'[1]06.03-04'!G30</f>
        <v>943046</v>
      </c>
      <c r="I30" s="33">
        <f>+'[1]06.03-04'!H30</f>
        <v>63596.7</v>
      </c>
      <c r="J30" s="33">
        <f>+'[1]06.03-04'!I30</f>
        <v>835293.39999999991</v>
      </c>
    </row>
    <row r="31" spans="1:11" s="27" customFormat="1" ht="14.1" customHeight="1" x14ac:dyDescent="0.2">
      <c r="A31" s="24" t="s">
        <v>111</v>
      </c>
      <c r="B31" s="26">
        <f>+'[1]06.03-04'!B31</f>
        <v>3988823.5999999996</v>
      </c>
      <c r="C31" s="26">
        <f>+'[1]06.03-04'!C31</f>
        <v>981703.90000000014</v>
      </c>
      <c r="D31" s="33"/>
      <c r="E31" s="33">
        <f>+'[1]06.03-04'!D31</f>
        <v>844056.2</v>
      </c>
      <c r="F31" s="33">
        <f>+'[1]06.03-04'!E31</f>
        <v>724576.60000000009</v>
      </c>
      <c r="G31" s="33">
        <f>+'[1]06.03-04'!F31</f>
        <v>324020.39999999997</v>
      </c>
      <c r="H31" s="33">
        <f>+'[1]06.03-04'!G31</f>
        <v>954547.09999999986</v>
      </c>
      <c r="I31" s="33">
        <f>+'[1]06.03-04'!H31</f>
        <v>64061.2</v>
      </c>
      <c r="J31" s="33">
        <f>+'[1]06.03-04'!I31</f>
        <v>820434.8</v>
      </c>
    </row>
    <row r="32" spans="1:11" s="27" customFormat="1" ht="14.1" customHeight="1" x14ac:dyDescent="0.2">
      <c r="A32" s="28" t="s">
        <v>112</v>
      </c>
      <c r="B32" s="26">
        <f>+'[1]06.03-04'!B32</f>
        <v>3733436.4</v>
      </c>
      <c r="C32" s="26">
        <f>+'[1]06.03-04'!C32</f>
        <v>770003.9</v>
      </c>
      <c r="D32" s="34"/>
      <c r="E32" s="33">
        <f>+'[1]06.03-04'!D32</f>
        <v>834819.89999999991</v>
      </c>
      <c r="F32" s="33">
        <f>+'[1]06.03-04'!E32</f>
        <v>717295.19999999972</v>
      </c>
      <c r="G32" s="33">
        <f>+'[1]06.03-04'!F32</f>
        <v>307312.80000000005</v>
      </c>
      <c r="H32" s="33">
        <f>+'[1]06.03-04'!G32</f>
        <v>934027</v>
      </c>
      <c r="I32" s="34">
        <f>+'[1]06.03-04'!H32</f>
        <v>67771.399999999994</v>
      </c>
      <c r="J32" s="34">
        <f>+'[1]06.03-04'!I32</f>
        <v>819501.4</v>
      </c>
    </row>
    <row r="33" spans="1:11" s="27" customFormat="1" ht="14.1" customHeight="1" x14ac:dyDescent="0.2">
      <c r="A33" s="79"/>
      <c r="B33" s="79"/>
      <c r="C33" s="79"/>
      <c r="D33" s="79"/>
      <c r="E33" s="79"/>
      <c r="F33" s="79"/>
      <c r="G33" s="79"/>
      <c r="H33" s="79"/>
      <c r="I33" s="35"/>
      <c r="J33" s="35"/>
      <c r="K33" s="26"/>
    </row>
    <row r="34" spans="1:11" ht="12" customHeight="1" x14ac:dyDescent="0.2">
      <c r="A34" s="80"/>
      <c r="B34" s="80"/>
      <c r="C34" s="80"/>
      <c r="D34" s="80"/>
      <c r="E34" s="80"/>
      <c r="F34" s="80"/>
      <c r="G34" s="80"/>
      <c r="H34" s="80"/>
    </row>
  </sheetData>
  <mergeCells count="19">
    <mergeCell ref="H23:H24"/>
    <mergeCell ref="I23:I24"/>
    <mergeCell ref="J23:J24"/>
    <mergeCell ref="A33:H34"/>
    <mergeCell ref="I4:J4"/>
    <mergeCell ref="A5:A6"/>
    <mergeCell ref="B5:B6"/>
    <mergeCell ref="C5:C6"/>
    <mergeCell ref="E5:F5"/>
    <mergeCell ref="G5:G6"/>
    <mergeCell ref="H5:H6"/>
    <mergeCell ref="I5:I6"/>
    <mergeCell ref="J5:J6"/>
    <mergeCell ref="I22:J22"/>
    <mergeCell ref="A23:A24"/>
    <mergeCell ref="B23:B24"/>
    <mergeCell ref="C23:C24"/>
    <mergeCell ref="E23:F23"/>
    <mergeCell ref="G23:G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3" sqref="A3"/>
    </sheetView>
  </sheetViews>
  <sheetFormatPr defaultRowHeight="12" customHeight="1" x14ac:dyDescent="0.2"/>
  <cols>
    <col min="1" max="1" width="7.28515625" style="24" customWidth="1"/>
    <col min="2" max="2" width="10.140625" style="23" customWidth="1"/>
    <col min="3" max="3" width="10.42578125" style="23" bestFit="1" customWidth="1"/>
    <col min="4" max="4" width="0.85546875" style="23" customWidth="1"/>
    <col min="5" max="5" width="9.7109375" style="23" customWidth="1"/>
    <col min="6" max="6" width="12.5703125" style="23" customWidth="1"/>
    <col min="7" max="7" width="11.140625" style="23" customWidth="1"/>
    <col min="8" max="8" width="9.85546875" style="23" customWidth="1"/>
    <col min="9" max="9" width="10.7109375" style="23" customWidth="1"/>
    <col min="10" max="10" width="11.140625" style="23" customWidth="1"/>
    <col min="11" max="16384" width="9.140625" style="32"/>
  </cols>
  <sheetData>
    <row r="1" spans="1:10" s="21" customFormat="1" ht="12" customHeight="1" x14ac:dyDescent="0.2">
      <c r="A1" s="63" t="s">
        <v>98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21" customFormat="1" ht="12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3"/>
    </row>
    <row r="3" spans="1:10" s="15" customFormat="1" ht="12" customHeight="1" x14ac:dyDescent="0.2">
      <c r="A3" s="17"/>
      <c r="B3" s="16"/>
      <c r="C3" s="16"/>
      <c r="D3" s="16"/>
      <c r="E3" s="16"/>
      <c r="F3" s="16"/>
      <c r="G3" s="16"/>
      <c r="H3" s="16"/>
      <c r="I3" s="81" t="s">
        <v>86</v>
      </c>
      <c r="J3" s="81"/>
    </row>
    <row r="4" spans="1:10" s="24" customFormat="1" ht="36.950000000000003" customHeight="1" x14ac:dyDescent="0.2">
      <c r="A4" s="82"/>
      <c r="B4" s="84" t="s">
        <v>1</v>
      </c>
      <c r="C4" s="86" t="s">
        <v>91</v>
      </c>
      <c r="D4" s="64"/>
      <c r="E4" s="88" t="s">
        <v>92</v>
      </c>
      <c r="F4" s="88"/>
      <c r="G4" s="89" t="s">
        <v>93</v>
      </c>
      <c r="H4" s="86" t="s">
        <v>94</v>
      </c>
      <c r="I4" s="86" t="s">
        <v>95</v>
      </c>
      <c r="J4" s="86" t="s">
        <v>96</v>
      </c>
    </row>
    <row r="5" spans="1:10" s="25" customFormat="1" ht="25.5" x14ac:dyDescent="0.2">
      <c r="A5" s="83"/>
      <c r="B5" s="85"/>
      <c r="C5" s="87"/>
      <c r="D5" s="75"/>
      <c r="E5" s="68" t="s">
        <v>2</v>
      </c>
      <c r="F5" s="67" t="s">
        <v>97</v>
      </c>
      <c r="G5" s="90"/>
      <c r="H5" s="87"/>
      <c r="I5" s="87"/>
      <c r="J5" s="87"/>
    </row>
    <row r="6" spans="1:10" s="27" customFormat="1" ht="14.1" customHeight="1" x14ac:dyDescent="0.2">
      <c r="A6" s="24" t="s">
        <v>105</v>
      </c>
      <c r="B6" s="54">
        <f>+'[1]06.05-06'!B6</f>
        <v>5901.6</v>
      </c>
      <c r="C6" s="54">
        <f>+'[1]06.05-06'!C6</f>
        <v>235</v>
      </c>
      <c r="D6" s="54"/>
      <c r="E6" s="55">
        <f>+'[1]06.05-06'!D6</f>
        <v>1796.1000000000001</v>
      </c>
      <c r="F6" s="55">
        <f>+'[1]06.05-06'!E6</f>
        <v>1526.3999999999996</v>
      </c>
      <c r="G6" s="55">
        <f>+'[1]06.05-06'!F6</f>
        <v>458</v>
      </c>
      <c r="H6" s="55">
        <f>+'[1]06.05-06'!G6</f>
        <v>1718</v>
      </c>
      <c r="I6" s="55">
        <f>+'[1]06.05-06'!H6</f>
        <v>123.6</v>
      </c>
      <c r="J6" s="55">
        <f>+'[1]06.05-06'!I6</f>
        <v>1570.8999999999999</v>
      </c>
    </row>
    <row r="7" spans="1:10" s="27" customFormat="1" ht="14.1" customHeight="1" x14ac:dyDescent="0.2">
      <c r="A7" s="24" t="s">
        <v>106</v>
      </c>
      <c r="B7" s="26">
        <f>+'[1]06.05-06'!B7</f>
        <v>6000.1</v>
      </c>
      <c r="C7" s="26">
        <f>+'[1]06.05-06'!C7</f>
        <v>292.90000000000003</v>
      </c>
      <c r="D7" s="26"/>
      <c r="E7" s="33">
        <f>+'[1]06.05-06'!D7</f>
        <v>1810.1000000000001</v>
      </c>
      <c r="F7" s="33">
        <f>+'[1]06.05-06'!E7</f>
        <v>1549.5000000000002</v>
      </c>
      <c r="G7" s="33">
        <f>+'[1]06.05-06'!F7</f>
        <v>464.59999999999997</v>
      </c>
      <c r="H7" s="33">
        <f>+'[1]06.05-06'!G7</f>
        <v>1745</v>
      </c>
      <c r="I7" s="33">
        <f>+'[1]06.05-06'!H7</f>
        <v>130.39999999999998</v>
      </c>
      <c r="J7" s="33">
        <f>+'[1]06.05-06'!I7</f>
        <v>1557.1</v>
      </c>
    </row>
    <row r="8" spans="1:10" s="27" customFormat="1" ht="14.1" customHeight="1" x14ac:dyDescent="0.2">
      <c r="A8" s="24" t="s">
        <v>107</v>
      </c>
      <c r="B8" s="26">
        <f>+'[1]06.05-06'!B8</f>
        <v>6092.3</v>
      </c>
      <c r="C8" s="26">
        <f>+'[1]06.05-06'!C8</f>
        <v>337.3</v>
      </c>
      <c r="D8" s="26"/>
      <c r="E8" s="33">
        <f>+'[1]06.05-06'!D8</f>
        <v>1806.2</v>
      </c>
      <c r="F8" s="33">
        <f>+'[1]06.05-06'!E8</f>
        <v>1557.3</v>
      </c>
      <c r="G8" s="33">
        <f>+'[1]06.05-06'!F8</f>
        <v>494.4</v>
      </c>
      <c r="H8" s="33">
        <f>+'[1]06.05-06'!G8</f>
        <v>1770.6000000000001</v>
      </c>
      <c r="I8" s="33">
        <f>+'[1]06.05-06'!H8</f>
        <v>148.5</v>
      </c>
      <c r="J8" s="33">
        <f>+'[1]06.05-06'!I8</f>
        <v>1535.3000000000002</v>
      </c>
    </row>
    <row r="9" spans="1:10" s="27" customFormat="1" ht="14.1" customHeight="1" x14ac:dyDescent="0.2">
      <c r="A9" s="24" t="s">
        <v>108</v>
      </c>
      <c r="B9" s="26">
        <f>+'[1]06.05-06'!B9</f>
        <v>5972.1</v>
      </c>
      <c r="C9" s="26">
        <f>+'[1]06.05-06'!C9</f>
        <v>288.10000000000002</v>
      </c>
      <c r="D9" s="26"/>
      <c r="E9" s="33">
        <f>+'[1]06.05-06'!D9</f>
        <v>1798.4</v>
      </c>
      <c r="F9" s="33">
        <f>+'[1]06.05-06'!E9</f>
        <v>1533.6000000000004</v>
      </c>
      <c r="G9" s="33">
        <f>+'[1]06.05-06'!F9</f>
        <v>477.8</v>
      </c>
      <c r="H9" s="33">
        <f>+'[1]06.05-06'!G9</f>
        <v>1741.2</v>
      </c>
      <c r="I9" s="33">
        <f>+'[1]06.05-06'!H9</f>
        <v>143.6</v>
      </c>
      <c r="J9" s="33">
        <f>+'[1]06.05-06'!I9</f>
        <v>1523</v>
      </c>
    </row>
    <row r="10" spans="1:10" s="27" customFormat="1" ht="14.1" customHeight="1" x14ac:dyDescent="0.2">
      <c r="A10" s="24" t="s">
        <v>109</v>
      </c>
      <c r="B10" s="26">
        <f>+'[1]06.05-06'!B10</f>
        <v>6032.8</v>
      </c>
      <c r="C10" s="26">
        <f>+'[1]06.05-06'!C10</f>
        <v>240.1</v>
      </c>
      <c r="D10" s="26"/>
      <c r="E10" s="33">
        <f>+'[1]06.05-06'!D10</f>
        <v>1742.7</v>
      </c>
      <c r="F10" s="33">
        <f>+'[1]06.05-06'!E10</f>
        <v>1485.5</v>
      </c>
      <c r="G10" s="33">
        <f>+'[1]06.05-06'!F10</f>
        <v>450.90000000000003</v>
      </c>
      <c r="H10" s="33">
        <f>+'[1]06.05-06'!G10</f>
        <v>1827.2</v>
      </c>
      <c r="I10" s="33">
        <f>+'[1]06.05-06'!H10</f>
        <v>126.8</v>
      </c>
      <c r="J10" s="33">
        <f>+'[1]06.05-06'!I10</f>
        <v>1645.1000000000001</v>
      </c>
    </row>
    <row r="11" spans="1:10" s="27" customFormat="1" ht="14.1" customHeight="1" x14ac:dyDescent="0.2">
      <c r="A11" s="24" t="s">
        <v>110</v>
      </c>
      <c r="B11" s="26">
        <f>+'[1]06.05-06'!B11</f>
        <v>6195.2</v>
      </c>
      <c r="C11" s="26">
        <f>+'[1]06.05-06'!C11</f>
        <v>273.90000000000003</v>
      </c>
      <c r="D11" s="26"/>
      <c r="E11" s="33">
        <f>+'[1]06.05-06'!D11</f>
        <v>1766.6000000000001</v>
      </c>
      <c r="F11" s="33">
        <f>+'[1]06.05-06'!E11</f>
        <v>1509.7</v>
      </c>
      <c r="G11" s="33">
        <f>+'[1]06.05-06'!F11</f>
        <v>480.9</v>
      </c>
      <c r="H11" s="33">
        <f>+'[1]06.05-06'!G11</f>
        <v>1874.5999999999997</v>
      </c>
      <c r="I11" s="33">
        <f>+'[1]06.05-06'!H11</f>
        <v>129</v>
      </c>
      <c r="J11" s="33">
        <f>+'[1]06.05-06'!I11</f>
        <v>1670.1999999999998</v>
      </c>
    </row>
    <row r="12" spans="1:10" s="27" customFormat="1" ht="14.1" customHeight="1" x14ac:dyDescent="0.2">
      <c r="A12" s="24" t="s">
        <v>111</v>
      </c>
      <c r="B12" s="26">
        <f>+'[1]06.05-06'!B12</f>
        <v>6219.9</v>
      </c>
      <c r="C12" s="26">
        <f>+'[1]06.05-06'!C12</f>
        <v>280.10000000000002</v>
      </c>
      <c r="D12" s="26"/>
      <c r="E12" s="33">
        <f>+'[1]06.05-06'!D12</f>
        <v>1742.7</v>
      </c>
      <c r="F12" s="33">
        <f>+'[1]06.05-06'!E12</f>
        <v>1494.4</v>
      </c>
      <c r="G12" s="33">
        <f>+'[1]06.05-06'!F12</f>
        <v>492.9</v>
      </c>
      <c r="H12" s="33">
        <f>+'[1]06.05-06'!G12</f>
        <v>1895.4</v>
      </c>
      <c r="I12" s="33">
        <f>+'[1]06.05-06'!H12</f>
        <v>129.9</v>
      </c>
      <c r="J12" s="33">
        <f>+'[1]06.05-06'!I12</f>
        <v>1678.8999999999996</v>
      </c>
    </row>
    <row r="13" spans="1:10" s="27" customFormat="1" ht="14.1" customHeight="1" x14ac:dyDescent="0.2">
      <c r="A13" s="28" t="s">
        <v>112</v>
      </c>
      <c r="B13" s="29">
        <f>+'[1]06.05-06'!B13</f>
        <v>6221.6999999999989</v>
      </c>
      <c r="C13" s="29">
        <f>+'[1]06.05-06'!C13</f>
        <v>272.3</v>
      </c>
      <c r="D13" s="29"/>
      <c r="E13" s="34">
        <f>+'[1]06.05-06'!D13</f>
        <v>1754.3999999999999</v>
      </c>
      <c r="F13" s="34">
        <f>+'[1]06.05-06'!E13</f>
        <v>1506.8000000000002</v>
      </c>
      <c r="G13" s="34">
        <f>+'[1]06.05-06'!F13</f>
        <v>496.5</v>
      </c>
      <c r="H13" s="34">
        <f>+'[1]06.05-06'!G13</f>
        <v>1886.3999999999999</v>
      </c>
      <c r="I13" s="34">
        <f>+'[1]06.05-06'!H13</f>
        <v>140.69999999999999</v>
      </c>
      <c r="J13" s="34">
        <f>+'[1]06.05-06'!I13</f>
        <v>1671.4</v>
      </c>
    </row>
    <row r="14" spans="1:10" s="30" customFormat="1" ht="14.1" customHeight="1" x14ac:dyDescent="0.2">
      <c r="A14" s="24"/>
      <c r="B14" s="33"/>
      <c r="C14" s="33"/>
      <c r="D14" s="33"/>
      <c r="E14" s="33"/>
      <c r="F14" s="33"/>
      <c r="G14" s="33"/>
      <c r="H14" s="33"/>
      <c r="I14" s="33"/>
      <c r="J14" s="33"/>
    </row>
    <row r="15" spans="1:10" s="30" customFormat="1" ht="14.1" customHeight="1" x14ac:dyDescent="0.2">
      <c r="A15" s="24"/>
      <c r="B15" s="33"/>
      <c r="C15" s="33"/>
      <c r="D15" s="33"/>
      <c r="E15" s="33"/>
      <c r="F15" s="33"/>
      <c r="G15" s="33"/>
      <c r="H15" s="33"/>
      <c r="I15" s="33"/>
      <c r="J15" s="33"/>
    </row>
    <row r="16" spans="1:10" s="30" customFormat="1" ht="14.1" customHeight="1" x14ac:dyDescent="0.2">
      <c r="A16" s="24"/>
      <c r="B16" s="33"/>
      <c r="C16" s="33"/>
      <c r="D16" s="33"/>
      <c r="E16" s="33"/>
      <c r="F16" s="33"/>
      <c r="G16" s="33"/>
      <c r="H16" s="33"/>
      <c r="I16" s="33"/>
      <c r="J16" s="33"/>
    </row>
    <row r="17" spans="1:10" s="30" customFormat="1" ht="14.1" customHeight="1" x14ac:dyDescent="0.2">
      <c r="A17" s="24"/>
      <c r="B17" s="33"/>
      <c r="C17" s="33"/>
      <c r="D17" s="33"/>
      <c r="E17" s="33"/>
      <c r="F17" s="33"/>
      <c r="G17" s="33"/>
      <c r="H17" s="33"/>
      <c r="I17" s="33"/>
      <c r="J17" s="33"/>
    </row>
    <row r="18" spans="1:10" s="31" customFormat="1" ht="12" customHeight="1" x14ac:dyDescent="0.2">
      <c r="A18" s="63" t="s">
        <v>99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s="31" customFormat="1" ht="12" customHeight="1" x14ac:dyDescent="0.2">
      <c r="A19" s="63" t="s">
        <v>100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2" customHeight="1" x14ac:dyDescent="0.2">
      <c r="I20" s="92"/>
      <c r="J20" s="92"/>
    </row>
    <row r="21" spans="1:10" s="20" customFormat="1" ht="12" customHeight="1" x14ac:dyDescent="0.2">
      <c r="A21" s="17"/>
      <c r="B21" s="16"/>
      <c r="C21" s="16"/>
      <c r="D21" s="16"/>
      <c r="E21" s="16"/>
      <c r="F21" s="16"/>
      <c r="G21" s="16"/>
      <c r="H21" s="16"/>
      <c r="I21" s="91" t="s">
        <v>90</v>
      </c>
      <c r="J21" s="91"/>
    </row>
    <row r="22" spans="1:10" s="24" customFormat="1" ht="36.950000000000003" customHeight="1" x14ac:dyDescent="0.2">
      <c r="A22" s="82"/>
      <c r="B22" s="84" t="s">
        <v>1</v>
      </c>
      <c r="C22" s="86" t="s">
        <v>91</v>
      </c>
      <c r="D22" s="64"/>
      <c r="E22" s="88" t="s">
        <v>92</v>
      </c>
      <c r="F22" s="88"/>
      <c r="G22" s="89" t="s">
        <v>93</v>
      </c>
      <c r="H22" s="86" t="s">
        <v>94</v>
      </c>
      <c r="I22" s="86" t="s">
        <v>95</v>
      </c>
      <c r="J22" s="86" t="s">
        <v>96</v>
      </c>
    </row>
    <row r="23" spans="1:10" s="25" customFormat="1" ht="25.5" x14ac:dyDescent="0.2">
      <c r="A23" s="83"/>
      <c r="B23" s="85"/>
      <c r="C23" s="87"/>
      <c r="D23" s="76"/>
      <c r="E23" s="68" t="s">
        <v>2</v>
      </c>
      <c r="F23" s="67" t="s">
        <v>97</v>
      </c>
      <c r="G23" s="90"/>
      <c r="H23" s="87"/>
      <c r="I23" s="87"/>
      <c r="J23" s="87"/>
    </row>
    <row r="24" spans="1:10" s="27" customFormat="1" ht="14.1" customHeight="1" x14ac:dyDescent="0.2">
      <c r="A24" s="24" t="s">
        <v>105</v>
      </c>
      <c r="B24" s="54">
        <f>+'[1]06.05-06'!B24</f>
        <v>2763904.0999999996</v>
      </c>
      <c r="C24" s="54">
        <f>+'[1]06.05-06'!C24</f>
        <v>70404</v>
      </c>
      <c r="D24" s="55"/>
      <c r="E24" s="55">
        <f>+'[1]06.05-06'!D24</f>
        <v>853108.6</v>
      </c>
      <c r="F24" s="55">
        <f>+'[1]06.05-06'!E24</f>
        <v>726456.29999999993</v>
      </c>
      <c r="G24" s="55">
        <f>+'[1]06.05-06'!F24</f>
        <v>217281.9</v>
      </c>
      <c r="H24" s="55">
        <f>+'[1]06.05-06'!G24</f>
        <v>825839.6</v>
      </c>
      <c r="I24" s="55">
        <f>+'[1]06.05-06'!H24</f>
        <v>58600.4</v>
      </c>
      <c r="J24" s="55">
        <f>+'[1]06.05-06'!I24</f>
        <v>738669.59999999986</v>
      </c>
    </row>
    <row r="25" spans="1:10" s="27" customFormat="1" ht="14.1" customHeight="1" x14ac:dyDescent="0.2">
      <c r="A25" s="24" t="s">
        <v>106</v>
      </c>
      <c r="B25" s="26">
        <f>+'[1]06.05-06'!B25</f>
        <v>2841529.2</v>
      </c>
      <c r="C25" s="26">
        <f>+'[1]06.05-06'!C25</f>
        <v>86151.6</v>
      </c>
      <c r="D25" s="33"/>
      <c r="E25" s="33">
        <f>+'[1]06.05-06'!D25</f>
        <v>873747.5</v>
      </c>
      <c r="F25" s="33">
        <f>+'[1]06.05-06'!E25</f>
        <v>748725.4</v>
      </c>
      <c r="G25" s="33">
        <f>+'[1]06.05-06'!F25</f>
        <v>228372.19999999998</v>
      </c>
      <c r="H25" s="33">
        <f>+'[1]06.05-06'!G25</f>
        <v>848935.9</v>
      </c>
      <c r="I25" s="33">
        <f>+'[1]06.05-06'!H25</f>
        <v>62500.7</v>
      </c>
      <c r="J25" s="33">
        <f>+'[1]06.05-06'!I25</f>
        <v>741821.29999999993</v>
      </c>
    </row>
    <row r="26" spans="1:10" s="27" customFormat="1" ht="14.1" customHeight="1" x14ac:dyDescent="0.2">
      <c r="A26" s="24" t="s">
        <v>107</v>
      </c>
      <c r="B26" s="26">
        <f>+'[1]06.05-06'!B26</f>
        <v>2849651.4</v>
      </c>
      <c r="C26" s="26">
        <f>+'[1]06.05-06'!C26</f>
        <v>105864</v>
      </c>
      <c r="D26" s="33"/>
      <c r="E26" s="33">
        <f>+'[1]06.05-06'!D26</f>
        <v>863786</v>
      </c>
      <c r="F26" s="33">
        <f>+'[1]06.05-06'!E26</f>
        <v>746139.29999999993</v>
      </c>
      <c r="G26" s="33">
        <f>+'[1]06.05-06'!F26</f>
        <v>243556.4</v>
      </c>
      <c r="H26" s="33" t="str">
        <f>+'[1]06.05-06'!G26</f>
        <v>854905,0</v>
      </c>
      <c r="I26" s="33">
        <f>+'[1]06.05-06'!H26</f>
        <v>69965.600000000006</v>
      </c>
      <c r="J26" s="33">
        <f>+'[1]06.05-06'!I26</f>
        <v>711574.4</v>
      </c>
    </row>
    <row r="27" spans="1:10" s="27" customFormat="1" ht="14.1" customHeight="1" x14ac:dyDescent="0.2">
      <c r="A27" s="24" t="s">
        <v>108</v>
      </c>
      <c r="B27" s="26">
        <f>+'[1]06.05-06'!B27</f>
        <v>2751770.5</v>
      </c>
      <c r="C27" s="26">
        <f>+'[1]06.05-06'!C27</f>
        <v>88688.099999999991</v>
      </c>
      <c r="D27" s="33"/>
      <c r="E27" s="33">
        <f>+'[1]06.05-06'!D27</f>
        <v>840156.9</v>
      </c>
      <c r="F27" s="33">
        <f>+'[1]06.05-06'!E27</f>
        <v>717134.79999999993</v>
      </c>
      <c r="G27" s="33">
        <f>+'[1]06.05-06'!F27</f>
        <v>225837.3</v>
      </c>
      <c r="H27" s="33">
        <f>+'[1]06.05-06'!G27</f>
        <v>826072.3</v>
      </c>
      <c r="I27" s="33">
        <f>+'[1]06.05-06'!H27</f>
        <v>65316.5</v>
      </c>
      <c r="J27" s="33">
        <f>+'[1]06.05-06'!I27</f>
        <v>705699.40000000014</v>
      </c>
    </row>
    <row r="28" spans="1:10" s="27" customFormat="1" ht="14.1" customHeight="1" x14ac:dyDescent="0.2">
      <c r="A28" s="24" t="s">
        <v>109</v>
      </c>
      <c r="B28" s="26">
        <f>+'[1]06.05-06'!B28</f>
        <v>2799425.4</v>
      </c>
      <c r="C28" s="26">
        <f>+'[1]06.05-06'!C28</f>
        <v>76749.5</v>
      </c>
      <c r="D28" s="33"/>
      <c r="E28" s="33">
        <f>+'[1]06.05-06'!D28</f>
        <v>816405.09999999986</v>
      </c>
      <c r="F28" s="33">
        <f>+'[1]06.05-06'!E28</f>
        <v>695913.2</v>
      </c>
      <c r="G28" s="33">
        <f>+'[1]06.05-06'!F28</f>
        <v>208318.89999999997</v>
      </c>
      <c r="H28" s="33">
        <f>+'[1]06.05-06'!G28</f>
        <v>867035.60000000009</v>
      </c>
      <c r="I28" s="33">
        <f>+'[1]06.05-06'!H28</f>
        <v>60186</v>
      </c>
      <c r="J28" s="33">
        <f>+'[1]06.05-06'!I28</f>
        <v>770730.29999999993</v>
      </c>
    </row>
    <row r="29" spans="1:10" s="27" customFormat="1" ht="14.1" customHeight="1" x14ac:dyDescent="0.2">
      <c r="A29" s="24" t="s">
        <v>110</v>
      </c>
      <c r="B29" s="26">
        <f>+'[1]06.05-06'!B29</f>
        <v>2917667</v>
      </c>
      <c r="C29" s="26">
        <f>+'[1]06.05-06'!C29</f>
        <v>84989.2</v>
      </c>
      <c r="D29" s="33"/>
      <c r="E29" s="33">
        <f>+'[1]06.05-06'!D29</f>
        <v>843472.9</v>
      </c>
      <c r="F29" s="33">
        <f>+'[1]06.05-06'!E29</f>
        <v>721576.19999999984</v>
      </c>
      <c r="G29" s="33">
        <f>+'[1]06.05-06'!F29</f>
        <v>232887.6</v>
      </c>
      <c r="H29" s="33">
        <f>+'[1]06.05-06'!G29</f>
        <v>902228.9</v>
      </c>
      <c r="I29" s="33">
        <f>+'[1]06.05-06'!H29</f>
        <v>61740.6</v>
      </c>
      <c r="J29" s="33">
        <f>+'[1]06.05-06'!I29</f>
        <v>792347.79999999993</v>
      </c>
    </row>
    <row r="30" spans="1:10" s="27" customFormat="1" ht="14.1" customHeight="1" x14ac:dyDescent="0.2">
      <c r="A30" s="24" t="s">
        <v>111</v>
      </c>
      <c r="B30" s="26">
        <f>+'[1]06.05-06'!B30</f>
        <v>2922189.6</v>
      </c>
      <c r="C30" s="26">
        <f>+'[1]06.05-06'!C30</f>
        <v>87434.800000000017</v>
      </c>
      <c r="D30" s="33"/>
      <c r="E30" s="33">
        <f>+'[1]06.05-06'!D30</f>
        <v>830311.4</v>
      </c>
      <c r="F30" s="33">
        <f>+'[1]06.05-06'!E30</f>
        <v>713480.20000000007</v>
      </c>
      <c r="G30" s="33">
        <f>+'[1]06.05-06'!F30</f>
        <v>243822.59999999998</v>
      </c>
      <c r="H30" s="33">
        <f>+'[1]06.05-06'!G30</f>
        <v>913260.09999999986</v>
      </c>
      <c r="I30" s="33">
        <f>+'[1]06.05-06'!H30</f>
        <v>62959.600000000006</v>
      </c>
      <c r="J30" s="33">
        <f>+'[1]06.05-06'!I30</f>
        <v>784401.1</v>
      </c>
    </row>
    <row r="31" spans="1:10" s="27" customFormat="1" ht="14.1" customHeight="1" x14ac:dyDescent="0.2">
      <c r="A31" s="28" t="s">
        <v>112</v>
      </c>
      <c r="B31" s="26">
        <f>+'[1]06.05-06'!B31</f>
        <v>2877440.9000000004</v>
      </c>
      <c r="C31" s="26">
        <f>+'[1]06.05-06'!C31</f>
        <v>87305.4</v>
      </c>
      <c r="D31" s="34"/>
      <c r="E31" s="33">
        <f>+'[1]06.05-06'!D31</f>
        <v>819488.29999999993</v>
      </c>
      <c r="F31" s="33">
        <f>+'[1]06.05-06'!E31</f>
        <v>704564.7999999997</v>
      </c>
      <c r="G31" s="33">
        <f>+'[1]06.05-06'!F31</f>
        <v>235235.20000000001</v>
      </c>
      <c r="H31" s="33">
        <f>+'[1]06.05-06'!G31</f>
        <v>889513.5</v>
      </c>
      <c r="I31" s="34">
        <f>+'[1]06.05-06'!H31</f>
        <v>67149.2</v>
      </c>
      <c r="J31" s="34">
        <f>+'[1]06.05-06'!I31</f>
        <v>778749.3</v>
      </c>
    </row>
    <row r="32" spans="1:10" ht="12" customHeight="1" x14ac:dyDescent="0.2">
      <c r="A32" s="79"/>
      <c r="B32" s="79"/>
      <c r="C32" s="79"/>
      <c r="D32" s="79"/>
      <c r="E32" s="79"/>
      <c r="F32" s="79"/>
      <c r="G32" s="79"/>
      <c r="H32" s="79"/>
    </row>
    <row r="33" spans="1:8" ht="12" customHeight="1" x14ac:dyDescent="0.2">
      <c r="A33" s="80"/>
      <c r="B33" s="80"/>
      <c r="C33" s="80"/>
      <c r="D33" s="80"/>
      <c r="E33" s="80"/>
      <c r="F33" s="80"/>
      <c r="G33" s="80"/>
      <c r="H33" s="80"/>
    </row>
  </sheetData>
  <mergeCells count="20">
    <mergeCell ref="I20:J20"/>
    <mergeCell ref="I21:J21"/>
    <mergeCell ref="I22:I23"/>
    <mergeCell ref="J22:J23"/>
    <mergeCell ref="H4:H5"/>
    <mergeCell ref="I4:I5"/>
    <mergeCell ref="H22:H23"/>
    <mergeCell ref="I3:J3"/>
    <mergeCell ref="A4:A5"/>
    <mergeCell ref="B4:B5"/>
    <mergeCell ref="C4:C5"/>
    <mergeCell ref="G4:G5"/>
    <mergeCell ref="E4:F4"/>
    <mergeCell ref="J4:J5"/>
    <mergeCell ref="A22:A23"/>
    <mergeCell ref="B22:B23"/>
    <mergeCell ref="C22:C23"/>
    <mergeCell ref="E22:F22"/>
    <mergeCell ref="A32:H33"/>
    <mergeCell ref="G22:G23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A3" sqref="A3"/>
    </sheetView>
  </sheetViews>
  <sheetFormatPr defaultRowHeight="12" customHeight="1" x14ac:dyDescent="0.2"/>
  <cols>
    <col min="1" max="1" width="7.28515625" style="24" customWidth="1"/>
    <col min="2" max="2" width="10.140625" style="23" customWidth="1"/>
    <col min="3" max="3" width="11.7109375" style="23" customWidth="1"/>
    <col min="4" max="4" width="1" style="23" customWidth="1"/>
    <col min="5" max="5" width="9.7109375" style="23" customWidth="1"/>
    <col min="6" max="6" width="12.85546875" style="23" customWidth="1"/>
    <col min="7" max="7" width="11.140625" style="23" customWidth="1"/>
    <col min="8" max="8" width="9.42578125" style="23" customWidth="1"/>
    <col min="9" max="9" width="10.7109375" style="23" customWidth="1"/>
    <col min="10" max="10" width="10.140625" style="23" customWidth="1"/>
    <col min="11" max="16384" width="9.140625" style="32"/>
  </cols>
  <sheetData>
    <row r="1" spans="1:10" s="21" customFormat="1" ht="12" customHeight="1" x14ac:dyDescent="0.2">
      <c r="A1" s="14" t="s">
        <v>102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21" customFormat="1" ht="12" customHeight="1" x14ac:dyDescent="0.2">
      <c r="A2" s="14" t="s">
        <v>101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21" customFormat="1" ht="12" customHeight="1" x14ac:dyDescent="0.2">
      <c r="B3" s="23"/>
      <c r="C3" s="23"/>
      <c r="D3" s="23"/>
      <c r="E3" s="23"/>
      <c r="F3" s="23"/>
      <c r="G3" s="23"/>
      <c r="H3" s="23"/>
      <c r="I3" s="23"/>
      <c r="J3" s="23"/>
    </row>
    <row r="4" spans="1:10" s="17" customFormat="1" ht="11.25" customHeight="1" x14ac:dyDescent="0.2">
      <c r="A4" s="19"/>
      <c r="B4" s="18"/>
      <c r="C4" s="18"/>
      <c r="D4" s="18"/>
      <c r="E4" s="18"/>
      <c r="F4" s="18"/>
      <c r="G4" s="18"/>
      <c r="H4" s="18"/>
      <c r="I4" s="93" t="s">
        <v>0</v>
      </c>
      <c r="J4" s="93"/>
    </row>
    <row r="5" spans="1:10" s="24" customFormat="1" ht="36.950000000000003" customHeight="1" x14ac:dyDescent="0.2">
      <c r="A5" s="82"/>
      <c r="B5" s="84" t="s">
        <v>1</v>
      </c>
      <c r="C5" s="86" t="s">
        <v>91</v>
      </c>
      <c r="D5" s="64"/>
      <c r="E5" s="88" t="s">
        <v>92</v>
      </c>
      <c r="F5" s="88"/>
      <c r="G5" s="89" t="s">
        <v>93</v>
      </c>
      <c r="H5" s="86" t="s">
        <v>94</v>
      </c>
      <c r="I5" s="86" t="s">
        <v>95</v>
      </c>
      <c r="J5" s="86" t="s">
        <v>96</v>
      </c>
    </row>
    <row r="6" spans="1:10" s="25" customFormat="1" ht="25.5" x14ac:dyDescent="0.2">
      <c r="A6" s="83"/>
      <c r="B6" s="85"/>
      <c r="C6" s="87"/>
      <c r="D6" s="74"/>
      <c r="E6" s="68" t="s">
        <v>2</v>
      </c>
      <c r="F6" s="74" t="s">
        <v>97</v>
      </c>
      <c r="G6" s="90"/>
      <c r="H6" s="87"/>
      <c r="I6" s="87"/>
      <c r="J6" s="87"/>
    </row>
    <row r="7" spans="1:10" s="27" customFormat="1" ht="14.1" customHeight="1" x14ac:dyDescent="0.2">
      <c r="A7" s="24" t="s">
        <v>105</v>
      </c>
      <c r="B7" s="54">
        <f>+'[1]06.07-08'!B7</f>
        <v>2497.7000000000003</v>
      </c>
      <c r="C7" s="54">
        <f>+'[1]06.07-08'!C7</f>
        <v>2118.4</v>
      </c>
      <c r="D7" s="55"/>
      <c r="E7" s="55">
        <f>+'[1]06.07-08'!D7</f>
        <v>33.1</v>
      </c>
      <c r="F7" s="55">
        <f>+'[1]06.07-08'!E7</f>
        <v>30</v>
      </c>
      <c r="G7" s="55">
        <f>+'[1]06.07-08'!F7</f>
        <v>139.4</v>
      </c>
      <c r="H7" s="55">
        <f>+'[1]06.07-08'!G7</f>
        <v>110.89999999999999</v>
      </c>
      <c r="I7" s="55">
        <f>+'[1]06.07-08'!H7</f>
        <v>6.3000000000000007</v>
      </c>
      <c r="J7" s="55">
        <f>+'[1]06.07-08'!I7</f>
        <v>89.6</v>
      </c>
    </row>
    <row r="8" spans="1:10" s="27" customFormat="1" ht="14.1" customHeight="1" x14ac:dyDescent="0.2">
      <c r="A8" s="24" t="s">
        <v>106</v>
      </c>
      <c r="B8" s="26">
        <f>+'[1]06.07-08'!B8</f>
        <v>2709.7</v>
      </c>
      <c r="C8" s="26">
        <f>+'[1]06.07-08'!C8</f>
        <v>2311.1</v>
      </c>
      <c r="D8" s="33"/>
      <c r="E8" s="33">
        <f>+'[1]06.07-08'!D8</f>
        <v>31.5</v>
      </c>
      <c r="F8" s="33">
        <f>+'[1]06.07-08'!E8</f>
        <v>25.7</v>
      </c>
      <c r="G8" s="33">
        <f>+'[1]06.07-08'!F8</f>
        <v>160.1</v>
      </c>
      <c r="H8" s="33">
        <f>+'[1]06.07-08'!G8</f>
        <v>114.2</v>
      </c>
      <c r="I8" s="33">
        <f>+'[1]06.07-08'!H8</f>
        <v>5</v>
      </c>
      <c r="J8" s="33">
        <f>+'[1]06.07-08'!I8</f>
        <v>87.8</v>
      </c>
    </row>
    <row r="9" spans="1:10" s="27" customFormat="1" ht="14.1" customHeight="1" x14ac:dyDescent="0.2">
      <c r="A9" s="24" t="s">
        <v>107</v>
      </c>
      <c r="B9" s="26">
        <f>+'[1]06.07-08'!B9</f>
        <v>2771</v>
      </c>
      <c r="C9" s="26">
        <f>+'[1]06.07-08'!C9</f>
        <v>2360.1999999999998</v>
      </c>
      <c r="D9" s="33"/>
      <c r="E9" s="33">
        <f>+'[1]06.07-08'!D9</f>
        <v>31.099999999999998</v>
      </c>
      <c r="F9" s="33">
        <f>+'[1]06.07-08'!E9</f>
        <v>26.6</v>
      </c>
      <c r="G9" s="33">
        <f>+'[1]06.07-08'!F9</f>
        <v>175.1</v>
      </c>
      <c r="H9" s="33">
        <f>+'[1]06.07-08'!G9</f>
        <v>115.8</v>
      </c>
      <c r="I9" s="33">
        <f>+'[1]06.07-08'!H9</f>
        <v>3.3000000000000016</v>
      </c>
      <c r="J9" s="33">
        <f>+'[1]06.07-08'!I9</f>
        <v>85.500000000000043</v>
      </c>
    </row>
    <row r="10" spans="1:10" s="27" customFormat="1" ht="14.1" customHeight="1" x14ac:dyDescent="0.2">
      <c r="A10" s="24" t="s">
        <v>108</v>
      </c>
      <c r="B10" s="26">
        <f>+'[1]06.07-08'!B10</f>
        <v>2593.8000000000002</v>
      </c>
      <c r="C10" s="26">
        <f>+'[1]06.07-08'!C10</f>
        <v>2170.5</v>
      </c>
      <c r="D10" s="33"/>
      <c r="E10" s="33">
        <f>+'[1]06.07-08'!D10</f>
        <v>39.6</v>
      </c>
      <c r="F10" s="33">
        <f>+'[1]06.07-08'!E10</f>
        <v>31.3</v>
      </c>
      <c r="G10" s="33">
        <f>+'[1]06.07-08'!F10</f>
        <v>168.4</v>
      </c>
      <c r="H10" s="33">
        <f>+'[1]06.07-08'!G10</f>
        <v>114.8</v>
      </c>
      <c r="I10" s="33">
        <f>+'[1]06.07-08'!H10</f>
        <v>1.4999999999999993</v>
      </c>
      <c r="J10" s="33">
        <f>+'[1]06.07-08'!I10</f>
        <v>99</v>
      </c>
    </row>
    <row r="11" spans="1:10" s="27" customFormat="1" ht="14.1" customHeight="1" x14ac:dyDescent="0.2">
      <c r="A11" s="24" t="s">
        <v>109</v>
      </c>
      <c r="B11" s="26">
        <f>+'[1]06.07-08'!B11</f>
        <v>2177.9</v>
      </c>
      <c r="C11" s="26">
        <f>+'[1]06.07-08'!C11</f>
        <v>1814.7</v>
      </c>
      <c r="D11" s="33"/>
      <c r="E11" s="33">
        <f>+'[1]06.07-08'!D11</f>
        <v>30.599999999999977</v>
      </c>
      <c r="F11" s="33">
        <f>+'[1]06.07-08'!E11</f>
        <v>29</v>
      </c>
      <c r="G11" s="33">
        <f>+'[1]06.07-08'!F11</f>
        <v>133</v>
      </c>
      <c r="H11" s="33">
        <f>+'[1]06.07-08'!G11</f>
        <v>98.1</v>
      </c>
      <c r="I11" s="33">
        <f>+'[1]06.07-08'!H11</f>
        <v>3.8999999999999968</v>
      </c>
      <c r="J11" s="33">
        <f>+'[1]06.07-08'!I11</f>
        <v>97.6</v>
      </c>
    </row>
    <row r="12" spans="1:10" s="27" customFormat="1" ht="14.1" customHeight="1" x14ac:dyDescent="0.2">
      <c r="A12" s="24" t="s">
        <v>110</v>
      </c>
      <c r="B12" s="26">
        <f>+'[1]06.07-08'!B12</f>
        <v>2471.9000000000005</v>
      </c>
      <c r="C12" s="26">
        <f>+'[1]06.07-08'!C12</f>
        <v>2119.9</v>
      </c>
      <c r="D12" s="33"/>
      <c r="E12" s="33">
        <f>+'[1]06.07-08'!D12</f>
        <v>25.30000000000004</v>
      </c>
      <c r="F12" s="33">
        <f>+'[1]06.07-08'!E12</f>
        <v>22.900000000000002</v>
      </c>
      <c r="G12" s="33">
        <f>+'[1]06.07-08'!F12</f>
        <v>136.89999999999998</v>
      </c>
      <c r="H12" s="33">
        <f>+'[1]06.07-08'!G12</f>
        <v>89.3</v>
      </c>
      <c r="I12" s="33">
        <f>+'[1]06.07-08'!H12</f>
        <v>4.2</v>
      </c>
      <c r="J12" s="33">
        <f>+'[1]06.07-08'!I12</f>
        <v>96.299999999999983</v>
      </c>
    </row>
    <row r="13" spans="1:10" s="27" customFormat="1" ht="14.1" customHeight="1" x14ac:dyDescent="0.2">
      <c r="A13" s="24" t="s">
        <v>111</v>
      </c>
      <c r="B13" s="26">
        <f>+'[1]06.07-08'!B13</f>
        <v>2539.9</v>
      </c>
      <c r="C13" s="26">
        <f>+'[1]06.07-08'!C13</f>
        <v>2159</v>
      </c>
      <c r="D13" s="33"/>
      <c r="E13" s="33">
        <f>+'[1]06.07-08'!D13</f>
        <v>31.399999999999988</v>
      </c>
      <c r="F13" s="33">
        <f>+'[1]06.07-08'!E13</f>
        <v>25.7</v>
      </c>
      <c r="G13" s="33">
        <f>+'[1]06.07-08'!F13</f>
        <v>172.2</v>
      </c>
      <c r="H13" s="33">
        <f>+'[1]06.07-08'!G13</f>
        <v>89.8</v>
      </c>
      <c r="I13" s="33">
        <f>+'[1]06.07-08'!H13</f>
        <v>3.1</v>
      </c>
      <c r="J13" s="33">
        <f>+'[1]06.07-08'!I13</f>
        <v>84.399999999999991</v>
      </c>
    </row>
    <row r="14" spans="1:10" s="27" customFormat="1" ht="14.1" customHeight="1" x14ac:dyDescent="0.2">
      <c r="A14" s="28" t="s">
        <v>112</v>
      </c>
      <c r="B14" s="29">
        <f>+'[1]06.07-08'!B14</f>
        <v>2243.5</v>
      </c>
      <c r="C14" s="29">
        <f>+'[1]06.07-08'!C14</f>
        <v>1844.4000000000003</v>
      </c>
      <c r="D14" s="34"/>
      <c r="E14" s="34">
        <f>+'[1]06.07-08'!D14</f>
        <v>37.500000000000021</v>
      </c>
      <c r="F14" s="34">
        <f>+'[1]06.07-08'!E14</f>
        <v>32</v>
      </c>
      <c r="G14" s="34">
        <f>+'[1]06.07-08'!F14</f>
        <v>166.29999999999998</v>
      </c>
      <c r="H14" s="34">
        <f>+'[1]06.07-08'!G14</f>
        <v>100.79999999999995</v>
      </c>
      <c r="I14" s="34">
        <f>+'[1]06.07-08'!H14</f>
        <v>2</v>
      </c>
      <c r="J14" s="34">
        <f>+'[1]06.07-08'!I14</f>
        <v>92.499999999999986</v>
      </c>
    </row>
    <row r="15" spans="1:10" s="30" customFormat="1" ht="12" customHeight="1" x14ac:dyDescent="0.2">
      <c r="A15" s="24"/>
      <c r="B15" s="26"/>
      <c r="C15" s="26"/>
      <c r="D15" s="26"/>
      <c r="E15" s="26"/>
      <c r="F15" s="26"/>
      <c r="G15" s="26"/>
      <c r="H15" s="26"/>
      <c r="I15" s="26"/>
      <c r="J15" s="26"/>
    </row>
    <row r="16" spans="1:10" s="30" customFormat="1" ht="12" customHeight="1" x14ac:dyDescent="0.2">
      <c r="A16" s="24"/>
      <c r="B16" s="26"/>
      <c r="C16" s="26"/>
      <c r="D16" s="26"/>
      <c r="E16" s="26"/>
      <c r="F16" s="26"/>
      <c r="G16" s="26"/>
      <c r="H16" s="26"/>
      <c r="I16" s="26"/>
      <c r="J16" s="26"/>
    </row>
    <row r="17" spans="1:10" s="30" customFormat="1" ht="12" customHeight="1" x14ac:dyDescent="0.2">
      <c r="A17" s="24"/>
      <c r="B17" s="26"/>
      <c r="C17" s="26"/>
      <c r="D17" s="26"/>
      <c r="E17" s="26"/>
      <c r="F17" s="26"/>
      <c r="G17" s="26"/>
      <c r="H17" s="26"/>
      <c r="I17" s="26"/>
      <c r="J17" s="26"/>
    </row>
    <row r="18" spans="1:10" s="30" customFormat="1" ht="12" customHeight="1" x14ac:dyDescent="0.2">
      <c r="A18" s="24"/>
      <c r="B18" s="26"/>
      <c r="C18" s="26"/>
      <c r="D18" s="26"/>
      <c r="E18" s="26"/>
      <c r="F18" s="26"/>
      <c r="G18" s="26"/>
      <c r="H18" s="26"/>
      <c r="I18" s="26"/>
      <c r="J18" s="26"/>
    </row>
    <row r="19" spans="1:10" s="31" customFormat="1" ht="12" customHeight="1" x14ac:dyDescent="0.2">
      <c r="A19" s="14" t="s">
        <v>103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s="31" customFormat="1" ht="12" customHeight="1" x14ac:dyDescent="0.2">
      <c r="A20" s="14" t="s">
        <v>100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s="31" customFormat="1" ht="12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s="20" customFormat="1" ht="12" customHeight="1" x14ac:dyDescent="0.2">
      <c r="A22" s="17"/>
      <c r="B22" s="16"/>
      <c r="C22" s="16"/>
      <c r="D22" s="16"/>
      <c r="E22" s="16"/>
      <c r="F22" s="16"/>
      <c r="G22" s="16"/>
      <c r="H22" s="16"/>
      <c r="I22" s="93" t="s">
        <v>3</v>
      </c>
      <c r="J22" s="93"/>
    </row>
    <row r="23" spans="1:10" s="24" customFormat="1" ht="36.950000000000003" customHeight="1" x14ac:dyDescent="0.2">
      <c r="A23" s="82"/>
      <c r="B23" s="84" t="s">
        <v>1</v>
      </c>
      <c r="C23" s="86" t="s">
        <v>91</v>
      </c>
      <c r="D23" s="64"/>
      <c r="E23" s="88" t="s">
        <v>92</v>
      </c>
      <c r="F23" s="88"/>
      <c r="G23" s="89" t="s">
        <v>93</v>
      </c>
      <c r="H23" s="86" t="s">
        <v>94</v>
      </c>
      <c r="I23" s="86" t="s">
        <v>95</v>
      </c>
      <c r="J23" s="86" t="s">
        <v>96</v>
      </c>
    </row>
    <row r="24" spans="1:10" s="25" customFormat="1" ht="25.5" x14ac:dyDescent="0.2">
      <c r="A24" s="83"/>
      <c r="B24" s="85"/>
      <c r="C24" s="87"/>
      <c r="D24" s="67"/>
      <c r="E24" s="68" t="s">
        <v>2</v>
      </c>
      <c r="F24" s="67" t="s">
        <v>97</v>
      </c>
      <c r="G24" s="90"/>
      <c r="H24" s="87"/>
      <c r="I24" s="87"/>
      <c r="J24" s="87"/>
    </row>
    <row r="25" spans="1:10" s="27" customFormat="1" ht="14.1" customHeight="1" x14ac:dyDescent="0.2">
      <c r="A25" s="24" t="s">
        <v>105</v>
      </c>
      <c r="B25" s="54">
        <f>+'[1]06.07-08'!B25</f>
        <v>937028.49999999988</v>
      </c>
      <c r="C25" s="54">
        <f>+'[1]06.07-08'!C25</f>
        <v>774860.9</v>
      </c>
      <c r="D25" s="54"/>
      <c r="E25" s="54">
        <f>+'[1]06.07-08'!D25</f>
        <v>13718.6</v>
      </c>
      <c r="F25" s="54">
        <f>+'[1]06.07-08'!E25</f>
        <v>12565.9</v>
      </c>
      <c r="G25" s="54">
        <f>+'[1]06.07-08'!F25</f>
        <v>57624.10000000002</v>
      </c>
      <c r="H25" s="54">
        <f>+'[1]06.07-08'!G25</f>
        <v>49639.7</v>
      </c>
      <c r="I25" s="54">
        <f>+'[1]06.07-08'!H25</f>
        <v>2634.5999999999995</v>
      </c>
      <c r="J25" s="54">
        <f>+'[1]06.07-08'!I25</f>
        <v>38550.600000000006</v>
      </c>
    </row>
    <row r="26" spans="1:10" s="27" customFormat="1" ht="14.1" customHeight="1" x14ac:dyDescent="0.2">
      <c r="A26" s="24" t="s">
        <v>106</v>
      </c>
      <c r="B26" s="26">
        <f>+'[1]06.07-08'!B26</f>
        <v>1132721.0999999999</v>
      </c>
      <c r="C26" s="26">
        <f>+'[1]06.07-08'!C26</f>
        <v>950563.29999999993</v>
      </c>
      <c r="D26" s="26"/>
      <c r="E26" s="26">
        <f>+'[1]06.07-08'!D26</f>
        <v>14798.2</v>
      </c>
      <c r="F26" s="26">
        <f>+'[1]06.07-08'!E26</f>
        <v>13948.2</v>
      </c>
      <c r="G26" s="26">
        <f>+'[1]06.07-08'!F26</f>
        <v>74678.400000000009</v>
      </c>
      <c r="H26" s="26">
        <f>+'[1]06.07-08'!G26</f>
        <v>51936.9</v>
      </c>
      <c r="I26" s="26">
        <f>+'[1]06.07-08'!H26</f>
        <v>1921</v>
      </c>
      <c r="J26" s="26">
        <f>+'[1]06.07-08'!I26</f>
        <v>38823.300000000003</v>
      </c>
    </row>
    <row r="27" spans="1:10" s="27" customFormat="1" ht="14.1" customHeight="1" x14ac:dyDescent="0.2">
      <c r="A27" s="24" t="s">
        <v>107</v>
      </c>
      <c r="B27" s="26">
        <f>+'[1]06.07-08'!B27</f>
        <v>1181920.4000000001</v>
      </c>
      <c r="C27" s="26">
        <f>+'[1]06.07-08'!C27</f>
        <v>991996.8</v>
      </c>
      <c r="D27" s="26"/>
      <c r="E27" s="26">
        <f>+'[1]06.07-08'!D27</f>
        <v>13837.300000000001</v>
      </c>
      <c r="F27" s="26">
        <f>+'[1]06.07-08'!E27</f>
        <v>11747.800000000001</v>
      </c>
      <c r="G27" s="26">
        <f>+'[1]06.07-08'!F27</f>
        <v>82958.5</v>
      </c>
      <c r="H27" s="26">
        <f>+'[1]06.07-08'!G27</f>
        <v>54299.5</v>
      </c>
      <c r="I27" s="26">
        <f>+'[1]06.07-08'!H27</f>
        <v>1491.7</v>
      </c>
      <c r="J27" s="26">
        <f>+'[1]06.07-08'!I27</f>
        <v>37336.600000000006</v>
      </c>
    </row>
    <row r="28" spans="1:10" s="27" customFormat="1" ht="14.1" customHeight="1" x14ac:dyDescent="0.2">
      <c r="A28" s="24" t="s">
        <v>108</v>
      </c>
      <c r="B28" s="26">
        <f>+'[1]06.07-08'!B28</f>
        <v>1019284.9</v>
      </c>
      <c r="C28" s="26">
        <f>+'[1]06.07-08'!C28</f>
        <v>838807.3</v>
      </c>
      <c r="D28" s="26"/>
      <c r="E28" s="26">
        <f>+'[1]06.07-08'!D28</f>
        <v>15880.4</v>
      </c>
      <c r="F28" s="26">
        <f>+'[1]06.07-08'!E28</f>
        <v>12932</v>
      </c>
      <c r="G28" s="26">
        <f>+'[1]06.07-08'!F28</f>
        <v>71305.799999999988</v>
      </c>
      <c r="H28" s="26">
        <f>+'[1]06.07-08'!G28</f>
        <v>50923.3</v>
      </c>
      <c r="I28" s="26">
        <f>+'[1]06.07-08'!H28</f>
        <v>650.5</v>
      </c>
      <c r="J28" s="26">
        <f>+'[1]06.07-08'!I28</f>
        <v>41717.600000000006</v>
      </c>
    </row>
    <row r="29" spans="1:10" s="27" customFormat="1" ht="14.1" customHeight="1" x14ac:dyDescent="0.2">
      <c r="A29" s="24" t="s">
        <v>109</v>
      </c>
      <c r="B29" s="26">
        <f>+'[1]06.07-08'!B29</f>
        <v>780970.8</v>
      </c>
      <c r="C29" s="26">
        <f>+'[1]06.07-08'!C29</f>
        <v>628316.29999999993</v>
      </c>
      <c r="D29" s="26"/>
      <c r="E29" s="26">
        <f>+'[1]06.07-08'!D29</f>
        <v>10955.900000000011</v>
      </c>
      <c r="F29" s="26">
        <f>+'[1]06.07-08'!E29</f>
        <v>10425.500000000013</v>
      </c>
      <c r="G29" s="26">
        <f>+'[1]06.07-08'!F29</f>
        <v>53743.500000000015</v>
      </c>
      <c r="H29" s="26">
        <f>+'[1]06.07-08'!G29</f>
        <v>43325.8</v>
      </c>
      <c r="I29" s="26">
        <f>+'[1]06.07-08'!H29</f>
        <v>1346.3000000000029</v>
      </c>
      <c r="J29" s="26">
        <f>+'[1]06.07-08'!I29</f>
        <v>43283</v>
      </c>
    </row>
    <row r="30" spans="1:10" s="27" customFormat="1" ht="14.1" customHeight="1" x14ac:dyDescent="0.2">
      <c r="A30" s="24" t="s">
        <v>110</v>
      </c>
      <c r="B30" s="26">
        <f>+'[1]06.07-08'!B30</f>
        <v>1003772.4999999999</v>
      </c>
      <c r="C30" s="26">
        <f>+'[1]06.07-08'!C30</f>
        <v>842464</v>
      </c>
      <c r="D30" s="26"/>
      <c r="E30" s="26">
        <f>+'[1]06.07-08'!D30</f>
        <v>10530</v>
      </c>
      <c r="F30" s="26">
        <f>+'[1]06.07-08'!E30</f>
        <v>9751.2999999999956</v>
      </c>
      <c r="G30" s="26">
        <f>+'[1]06.07-08'!F30</f>
        <v>65159.699999999975</v>
      </c>
      <c r="H30" s="26">
        <f>+'[1]06.07-08'!G30</f>
        <v>40817.100000000006</v>
      </c>
      <c r="I30" s="26">
        <f>+'[1]06.07-08'!H30</f>
        <v>1856.0999999999976</v>
      </c>
      <c r="J30" s="26">
        <f>+'[1]06.07-08'!I30</f>
        <v>42945.600000000006</v>
      </c>
    </row>
    <row r="31" spans="1:10" s="27" customFormat="1" ht="14.1" customHeight="1" x14ac:dyDescent="0.2">
      <c r="A31" s="24" t="s">
        <v>111</v>
      </c>
      <c r="B31" s="26">
        <f>+'[1]06.07-08'!B31</f>
        <v>1066634</v>
      </c>
      <c r="C31" s="26">
        <f>+'[1]06.07-08'!C31</f>
        <v>894269.10000000009</v>
      </c>
      <c r="D31" s="26"/>
      <c r="E31" s="26">
        <f>+'[1]06.07-08'!D31</f>
        <v>13744.799999999988</v>
      </c>
      <c r="F31" s="26">
        <f>+'[1]06.07-08'!E31</f>
        <v>11096.399999999991</v>
      </c>
      <c r="G31" s="26">
        <f>+'[1]06.07-08'!F31</f>
        <v>80197.8</v>
      </c>
      <c r="H31" s="26">
        <f>+'[1]06.07-08'!G31</f>
        <v>41287</v>
      </c>
      <c r="I31" s="26">
        <f>+'[1]06.07-08'!H31</f>
        <v>1101.5999999999985</v>
      </c>
      <c r="J31" s="26">
        <f>+'[1]06.07-08'!I31</f>
        <v>36033.700000000012</v>
      </c>
    </row>
    <row r="32" spans="1:10" s="27" customFormat="1" ht="14.1" customHeight="1" x14ac:dyDescent="0.2">
      <c r="A32" s="28" t="s">
        <v>112</v>
      </c>
      <c r="B32" s="26">
        <f>+'[1]06.07-08'!B32</f>
        <v>855995.49999999988</v>
      </c>
      <c r="C32" s="26">
        <f>+'[1]06.07-08'!C32</f>
        <v>682698.5</v>
      </c>
      <c r="D32" s="29"/>
      <c r="E32" s="26">
        <f>+'[1]06.07-08'!D32</f>
        <v>15331.600000000006</v>
      </c>
      <c r="F32" s="26">
        <f>+'[1]06.07-08'!E32</f>
        <v>12730.400000000005</v>
      </c>
      <c r="G32" s="26">
        <f>+'[1]06.07-08'!F32</f>
        <v>72077.600000000006</v>
      </c>
      <c r="H32" s="26">
        <f>+'[1]06.07-08'!G32</f>
        <v>44513.5</v>
      </c>
      <c r="I32" s="29">
        <f>+'[1]06.07-08'!H32</f>
        <v>622.19999999999891</v>
      </c>
      <c r="J32" s="29">
        <f>+'[1]06.07-08'!I32</f>
        <v>40752.100000000006</v>
      </c>
    </row>
    <row r="33" spans="1:8" ht="12" customHeight="1" x14ac:dyDescent="0.2">
      <c r="A33" s="79"/>
      <c r="B33" s="79"/>
      <c r="C33" s="79"/>
      <c r="D33" s="79"/>
      <c r="E33" s="79"/>
      <c r="F33" s="79"/>
      <c r="G33" s="79"/>
      <c r="H33" s="79"/>
    </row>
    <row r="34" spans="1:8" ht="12" customHeight="1" x14ac:dyDescent="0.2">
      <c r="A34" s="80"/>
      <c r="B34" s="80"/>
      <c r="C34" s="80"/>
      <c r="D34" s="80"/>
      <c r="E34" s="80"/>
      <c r="F34" s="80"/>
      <c r="G34" s="80"/>
      <c r="H34" s="80"/>
    </row>
  </sheetData>
  <mergeCells count="19">
    <mergeCell ref="I4:J4"/>
    <mergeCell ref="A5:A6"/>
    <mergeCell ref="B5:B6"/>
    <mergeCell ref="C5:C6"/>
    <mergeCell ref="E5:F5"/>
    <mergeCell ref="G5:G6"/>
    <mergeCell ref="H5:H6"/>
    <mergeCell ref="I5:I6"/>
    <mergeCell ref="J5:J6"/>
    <mergeCell ref="A33:H34"/>
    <mergeCell ref="I22:J22"/>
    <mergeCell ref="A23:A24"/>
    <mergeCell ref="B23:B24"/>
    <mergeCell ref="C23:C24"/>
    <mergeCell ref="E23:F23"/>
    <mergeCell ref="G23:G24"/>
    <mergeCell ref="H23:H24"/>
    <mergeCell ref="I23:I24"/>
    <mergeCell ref="J23:J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firstPageNumber="80" pageOrder="overThenDown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06.01</vt:lpstr>
      <vt:lpstr>06.02</vt:lpstr>
      <vt:lpstr>06.03-04</vt:lpstr>
      <vt:lpstr>06.05-06</vt:lpstr>
      <vt:lpstr>06.07-08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 Popescu</cp:lastModifiedBy>
  <cp:lastPrinted>2018-03-22T08:42:41Z</cp:lastPrinted>
  <dcterms:created xsi:type="dcterms:W3CDTF">1999-05-25T05:35:50Z</dcterms:created>
  <dcterms:modified xsi:type="dcterms:W3CDTF">2018-03-28T05:51:52Z</dcterms:modified>
</cp:coreProperties>
</file>